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worksheets/sheet12.xml" ContentType="application/vnd.openxmlformats-officedocument.spreadsheetml.worksheet+xml"/>
  <Override PartName="/xl/drawings/drawing3.xml" ContentType="application/vnd.openxmlformats-officedocument.drawing+xml"/>
  <Override PartName="/xl/drawings/drawing4.xml" ContentType="application/vnd.openxmlformats-officedocument.drawing+xml"/>
  <Override PartName="/xl/metadata.xml" ContentType="application/vnd.openxmlformats-officedocument.spreadsheetml.sheetMetadata+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202300"/>
  <mc:AlternateContent xmlns:mc="http://schemas.openxmlformats.org/markup-compatibility/2006">
    <mc:Choice Requires="x15">
      <x15ac:absPath xmlns:x15ac="http://schemas.microsoft.com/office/spreadsheetml/2010/11/ac" url="C:\Users\33780\Downloads\"/>
    </mc:Choice>
  </mc:AlternateContent>
  <xr:revisionPtr revIDLastSave="0" documentId="13_ncr:1_{6EBDF827-ADDD-4DAC-97A8-38D344CA7823}" xr6:coauthVersionLast="47" xr6:coauthVersionMax="47" xr10:uidLastSave="{00000000-0000-0000-0000-000000000000}"/>
  <bookViews>
    <workbookView xWindow="-5040" yWindow="-16320" windowWidth="38640" windowHeight="15840" tabRatio="871" xr2:uid="{E8B10E1F-D64C-47D3-8DAA-FC1296CADBAB}"/>
  </bookViews>
  <sheets>
    <sheet name="Etiquettes" sheetId="8" r:id="rId1"/>
    <sheet name="Produits" sheetId="1" r:id="rId2"/>
    <sheet name="Secteurs" sheetId="2" r:id="rId3"/>
    <sheet name="Echanges territoires" sheetId="3" r:id="rId4"/>
    <sheet name="Structure des flux" sheetId="4" r:id="rId5"/>
    <sheet name="Données" sheetId="5" r:id="rId6"/>
    <sheet name="Abattages - AGRESTE" sheetId="9" r:id="rId7"/>
    <sheet name="Données " sheetId="21" r:id="rId8"/>
    <sheet name="Echanges - AGRESTE" sheetId="10" r:id="rId9"/>
    <sheet name="Données  " sheetId="22" r:id="rId10"/>
    <sheet name="Production - PRODCOM" sheetId="11" r:id="rId11"/>
    <sheet name="Données   " sheetId="23" r:id="rId12"/>
    <sheet name="Echanges - Eurostat" sheetId="19" r:id="rId13"/>
    <sheet name="Allocation bovins" sheetId="20" r:id="rId14"/>
    <sheet name="Contraintes" sheetId="7" r:id="rId15"/>
    <sheet name=" Données" sheetId="32" r:id="rId16"/>
    <sheet name="Anatomie - Blézat" sheetId="13" r:id="rId17"/>
    <sheet name="Données    " sheetId="24" r:id="rId18"/>
    <sheet name="Contraintes " sheetId="25" r:id="rId19"/>
    <sheet name="  Données" sheetId="33" r:id="rId20"/>
    <sheet name="Coproduits - SIFCO" sheetId="14" r:id="rId21"/>
    <sheet name="Contraintes  " sheetId="30" r:id="rId22"/>
    <sheet name="   Données" sheetId="34" r:id="rId23"/>
    <sheet name="Consommation - IDELE" sheetId="28" r:id="rId24"/>
    <sheet name="Contraintes   " sheetId="31" r:id="rId25"/>
    <sheet name="    Données" sheetId="35" r:id="rId26"/>
    <sheet name="Débouchés abats - Blézat" sheetId="17" r:id="rId27"/>
    <sheet name="calcul perte de volume carcasse" sheetId="26" r:id="rId28"/>
  </sheets>
  <definedNames>
    <definedName name="_xlnm._FilterDatabase" localSheetId="5" hidden="1">Données!$A$1:$O$1</definedName>
    <definedName name="_xlnm._FilterDatabase" localSheetId="7" hidden="1">'Données '!$A$1:$O$1</definedName>
    <definedName name="_xlnm._FilterDatabase" localSheetId="9" hidden="1">'Données  '!$A$1:$O$1</definedName>
    <definedName name="_xlnm._FilterDatabase" localSheetId="11" hidden="1">'Données   '!$A$1:$O$1</definedName>
    <definedName name="_xlnm._FilterDatabase" localSheetId="17" hidden="1">'Données    '!$A$1:$O$1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7" i="5" l="1"/>
  <c r="B6" i="5"/>
  <c r="B5" i="5"/>
  <c r="B4" i="5"/>
  <c r="B3" i="5"/>
  <c r="B2" i="5"/>
  <c r="A2" i="35" a="1"/>
  <c r="A2" i="35" s="1"/>
  <c r="A2" i="34" a="1"/>
  <c r="A2" i="34" s="1"/>
  <c r="A2" i="33" a="1"/>
  <c r="A2" i="33" s="1"/>
  <c r="A2" i="32" a="1"/>
  <c r="A2" i="32" s="1"/>
  <c r="D10" i="31"/>
  <c r="P11" i="31" s="1"/>
  <c r="D8" i="31"/>
  <c r="D6" i="31"/>
  <c r="D4" i="31"/>
  <c r="D2" i="31"/>
  <c r="C3" i="31"/>
  <c r="B3" i="31"/>
  <c r="B4" i="31"/>
  <c r="B5" i="31"/>
  <c r="B6" i="31"/>
  <c r="B7" i="31"/>
  <c r="B8" i="31"/>
  <c r="B9" i="31"/>
  <c r="B10" i="31"/>
  <c r="B11" i="31"/>
  <c r="B2" i="31"/>
  <c r="A3" i="31"/>
  <c r="A2" i="31"/>
  <c r="O11" i="31"/>
  <c r="J11" i="31"/>
  <c r="H11" i="31"/>
  <c r="G11" i="31"/>
  <c r="J10" i="31"/>
  <c r="H10" i="31"/>
  <c r="G10" i="31"/>
  <c r="C10" i="31"/>
  <c r="P9" i="31"/>
  <c r="O9" i="31"/>
  <c r="J9" i="31"/>
  <c r="H9" i="31"/>
  <c r="G9" i="31"/>
  <c r="C7" i="31"/>
  <c r="J8" i="31"/>
  <c r="H8" i="31"/>
  <c r="G8" i="31"/>
  <c r="C8" i="31"/>
  <c r="O7" i="31"/>
  <c r="J7" i="31"/>
  <c r="H7" i="31"/>
  <c r="G7" i="31"/>
  <c r="C11" i="31"/>
  <c r="J6" i="31"/>
  <c r="H6" i="31"/>
  <c r="G6" i="31"/>
  <c r="P7" i="31"/>
  <c r="C6" i="31"/>
  <c r="O5" i="31"/>
  <c r="J5" i="31"/>
  <c r="H5" i="31"/>
  <c r="G5" i="31"/>
  <c r="C9" i="31"/>
  <c r="J4" i="31"/>
  <c r="H4" i="31"/>
  <c r="G4" i="31"/>
  <c r="P5" i="31"/>
  <c r="C4" i="31"/>
  <c r="O3" i="31"/>
  <c r="J3" i="31"/>
  <c r="H3" i="31"/>
  <c r="G3" i="31"/>
  <c r="C5" i="31"/>
  <c r="J2" i="31"/>
  <c r="H2" i="31"/>
  <c r="G2" i="31"/>
  <c r="P3" i="31"/>
  <c r="C2" i="31"/>
  <c r="A4" i="31"/>
  <c r="A6" i="31" s="1"/>
  <c r="A8" i="31" s="1"/>
  <c r="A10" i="31" s="1"/>
  <c r="Q1" i="31"/>
  <c r="P1" i="31"/>
  <c r="O1" i="31"/>
  <c r="N1" i="31"/>
  <c r="M1" i="31"/>
  <c r="L1" i="31"/>
  <c r="K1" i="31"/>
  <c r="J1" i="31"/>
  <c r="I1" i="31"/>
  <c r="H1" i="31"/>
  <c r="G1" i="31"/>
  <c r="M16" i="17"/>
  <c r="M17" i="17"/>
  <c r="M18" i="17"/>
  <c r="M19" i="17"/>
  <c r="M15" i="17"/>
  <c r="L15" i="17"/>
  <c r="L20" i="17"/>
  <c r="D1" i="2"/>
  <c r="F18" i="1"/>
  <c r="G18" i="1"/>
  <c r="H18" i="1"/>
  <c r="F1" i="1"/>
  <c r="B54" i="30"/>
  <c r="B55" i="30"/>
  <c r="B56" i="30"/>
  <c r="B57" i="30"/>
  <c r="B58" i="30"/>
  <c r="B59" i="30"/>
  <c r="B60" i="30"/>
  <c r="B53" i="30"/>
  <c r="B13" i="4"/>
  <c r="B34" i="4" s="1"/>
  <c r="B12" i="4"/>
  <c r="B33" i="4" s="1"/>
  <c r="D59" i="30"/>
  <c r="D57" i="30"/>
  <c r="D55" i="30"/>
  <c r="P56" i="30" s="1"/>
  <c r="D53" i="30"/>
  <c r="O60" i="30"/>
  <c r="J60" i="30"/>
  <c r="H60" i="30"/>
  <c r="G60" i="30"/>
  <c r="C60" i="30"/>
  <c r="J59" i="30"/>
  <c r="H59" i="30"/>
  <c r="G59" i="30"/>
  <c r="P60" i="30"/>
  <c r="C59" i="30"/>
  <c r="O58" i="30"/>
  <c r="J58" i="30"/>
  <c r="H58" i="30"/>
  <c r="G58" i="30"/>
  <c r="C58" i="30"/>
  <c r="J57" i="30"/>
  <c r="H57" i="30"/>
  <c r="G57" i="30"/>
  <c r="P58" i="30"/>
  <c r="C57" i="30"/>
  <c r="O56" i="30"/>
  <c r="J56" i="30"/>
  <c r="H56" i="30"/>
  <c r="G56" i="30"/>
  <c r="C56" i="30"/>
  <c r="J55" i="30"/>
  <c r="H55" i="30"/>
  <c r="G55" i="30"/>
  <c r="C55" i="30"/>
  <c r="O54" i="30"/>
  <c r="J54" i="30"/>
  <c r="H54" i="30"/>
  <c r="G54" i="30"/>
  <c r="C54" i="30"/>
  <c r="J53" i="30"/>
  <c r="H53" i="30"/>
  <c r="G53" i="30"/>
  <c r="P54" i="30"/>
  <c r="C53" i="30"/>
  <c r="I49" i="30"/>
  <c r="I50" i="30"/>
  <c r="I51" i="30"/>
  <c r="I52" i="30"/>
  <c r="D51" i="30"/>
  <c r="P52" i="30" s="1"/>
  <c r="D49" i="30"/>
  <c r="P50" i="30" s="1"/>
  <c r="C50" i="30"/>
  <c r="O52" i="30"/>
  <c r="J52" i="30"/>
  <c r="H52" i="30"/>
  <c r="G52" i="30"/>
  <c r="C52" i="30"/>
  <c r="B52" i="30"/>
  <c r="J51" i="30"/>
  <c r="H51" i="30"/>
  <c r="G51" i="30"/>
  <c r="C51" i="30"/>
  <c r="B51" i="30"/>
  <c r="O50" i="30"/>
  <c r="J50" i="30"/>
  <c r="H50" i="30"/>
  <c r="G50" i="30"/>
  <c r="B50" i="30"/>
  <c r="J49" i="30"/>
  <c r="H49" i="30"/>
  <c r="G49" i="30"/>
  <c r="C49" i="30"/>
  <c r="B49" i="30"/>
  <c r="D47" i="30"/>
  <c r="P48" i="30" s="1"/>
  <c r="D45" i="30"/>
  <c r="D43" i="30"/>
  <c r="D41" i="30"/>
  <c r="P42" i="30" s="1"/>
  <c r="D39" i="30"/>
  <c r="P40" i="30" s="1"/>
  <c r="I40" i="30"/>
  <c r="I41" i="30"/>
  <c r="I42" i="30"/>
  <c r="I43" i="30"/>
  <c r="I44" i="30"/>
  <c r="I45" i="30"/>
  <c r="I46" i="30"/>
  <c r="I47" i="30"/>
  <c r="I48" i="30"/>
  <c r="I39" i="30"/>
  <c r="P44" i="30"/>
  <c r="P46" i="30"/>
  <c r="C47" i="30"/>
  <c r="C45" i="30"/>
  <c r="C43" i="30"/>
  <c r="C41" i="30"/>
  <c r="B41" i="30"/>
  <c r="B42" i="30"/>
  <c r="B43" i="30"/>
  <c r="B44" i="30"/>
  <c r="B45" i="30"/>
  <c r="B46" i="30"/>
  <c r="B47" i="30"/>
  <c r="B48" i="30"/>
  <c r="C39" i="30"/>
  <c r="B39" i="30"/>
  <c r="B4" i="30"/>
  <c r="B7" i="30"/>
  <c r="B10" i="30"/>
  <c r="B13" i="30"/>
  <c r="B16" i="30"/>
  <c r="B21" i="30"/>
  <c r="B24" i="30"/>
  <c r="B27" i="30"/>
  <c r="B30" i="30"/>
  <c r="B33" i="30"/>
  <c r="B36" i="30"/>
  <c r="B40" i="30"/>
  <c r="O48" i="30"/>
  <c r="J48" i="30"/>
  <c r="H48" i="30"/>
  <c r="G48" i="30"/>
  <c r="C48" i="30"/>
  <c r="J47" i="30"/>
  <c r="H47" i="30"/>
  <c r="G47" i="30"/>
  <c r="O46" i="30"/>
  <c r="J46" i="30"/>
  <c r="H46" i="30"/>
  <c r="G46" i="30"/>
  <c r="C46" i="30"/>
  <c r="J45" i="30"/>
  <c r="H45" i="30"/>
  <c r="G45" i="30"/>
  <c r="O44" i="30"/>
  <c r="J44" i="30"/>
  <c r="H44" i="30"/>
  <c r="G44" i="30"/>
  <c r="C44" i="30"/>
  <c r="J43" i="30"/>
  <c r="H43" i="30"/>
  <c r="G43" i="30"/>
  <c r="O42" i="30"/>
  <c r="J42" i="30"/>
  <c r="H42" i="30"/>
  <c r="G42" i="30"/>
  <c r="C42" i="30"/>
  <c r="J41" i="30"/>
  <c r="H41" i="30"/>
  <c r="G41" i="30"/>
  <c r="O40" i="30"/>
  <c r="J40" i="30"/>
  <c r="H40" i="30"/>
  <c r="G40" i="30"/>
  <c r="C40" i="30"/>
  <c r="J39" i="30"/>
  <c r="H39" i="30"/>
  <c r="G39" i="30"/>
  <c r="D37" i="30"/>
  <c r="P38" i="30" s="1"/>
  <c r="D35" i="30"/>
  <c r="D34" i="30"/>
  <c r="P36" i="30" s="1"/>
  <c r="D32" i="30"/>
  <c r="D31" i="30"/>
  <c r="P33" i="30" s="1"/>
  <c r="D29" i="30"/>
  <c r="D28" i="30"/>
  <c r="P30" i="30" s="1"/>
  <c r="D26" i="30"/>
  <c r="D25" i="30"/>
  <c r="P27" i="30" s="1"/>
  <c r="D23" i="30"/>
  <c r="D22" i="30"/>
  <c r="P24" i="30" s="1"/>
  <c r="D20" i="30"/>
  <c r="D19" i="30"/>
  <c r="P21" i="30" s="1"/>
  <c r="I20" i="30"/>
  <c r="I21" i="30"/>
  <c r="I22" i="30"/>
  <c r="I23" i="30"/>
  <c r="I24" i="30"/>
  <c r="I25" i="30"/>
  <c r="I26" i="30"/>
  <c r="I27" i="30"/>
  <c r="I28" i="30"/>
  <c r="I29" i="30"/>
  <c r="I30" i="30"/>
  <c r="I31" i="30"/>
  <c r="I32" i="30"/>
  <c r="I33" i="30"/>
  <c r="I34" i="30"/>
  <c r="I35" i="30"/>
  <c r="I36" i="30"/>
  <c r="I37" i="30"/>
  <c r="I38" i="30"/>
  <c r="I19" i="30"/>
  <c r="C36" i="30"/>
  <c r="O36" i="30"/>
  <c r="J36" i="30"/>
  <c r="H36" i="30"/>
  <c r="G36" i="30"/>
  <c r="J35" i="30"/>
  <c r="H35" i="30"/>
  <c r="G35" i="30"/>
  <c r="C35" i="30"/>
  <c r="B35" i="30"/>
  <c r="J34" i="30"/>
  <c r="H34" i="30"/>
  <c r="G34" i="30"/>
  <c r="C34" i="30"/>
  <c r="B34" i="30"/>
  <c r="O38" i="30"/>
  <c r="J38" i="30"/>
  <c r="H38" i="30"/>
  <c r="G38" i="30"/>
  <c r="C38" i="30"/>
  <c r="B38" i="30"/>
  <c r="J37" i="30"/>
  <c r="H37" i="30"/>
  <c r="G37" i="30"/>
  <c r="C37" i="30"/>
  <c r="B37" i="30"/>
  <c r="O33" i="30"/>
  <c r="J33" i="30"/>
  <c r="H33" i="30"/>
  <c r="G33" i="30"/>
  <c r="C33" i="30"/>
  <c r="J32" i="30"/>
  <c r="H32" i="30"/>
  <c r="G32" i="30"/>
  <c r="C32" i="30"/>
  <c r="B32" i="30"/>
  <c r="J31" i="30"/>
  <c r="H31" i="30"/>
  <c r="G31" i="30"/>
  <c r="C31" i="30"/>
  <c r="B31" i="30"/>
  <c r="O30" i="30"/>
  <c r="J30" i="30"/>
  <c r="H30" i="30"/>
  <c r="G30" i="30"/>
  <c r="C30" i="30"/>
  <c r="J29" i="30"/>
  <c r="H29" i="30"/>
  <c r="G29" i="30"/>
  <c r="C29" i="30"/>
  <c r="B29" i="30"/>
  <c r="J28" i="30"/>
  <c r="H28" i="30"/>
  <c r="G28" i="30"/>
  <c r="C28" i="30"/>
  <c r="B28" i="30"/>
  <c r="O27" i="30"/>
  <c r="J27" i="30"/>
  <c r="H27" i="30"/>
  <c r="G27" i="30"/>
  <c r="C27" i="30"/>
  <c r="J26" i="30"/>
  <c r="H26" i="30"/>
  <c r="G26" i="30"/>
  <c r="C26" i="30"/>
  <c r="B26" i="30"/>
  <c r="J25" i="30"/>
  <c r="H25" i="30"/>
  <c r="G25" i="30"/>
  <c r="C25" i="30"/>
  <c r="B25" i="30"/>
  <c r="O24" i="30"/>
  <c r="J24" i="30"/>
  <c r="H24" i="30"/>
  <c r="G24" i="30"/>
  <c r="C24" i="30"/>
  <c r="J23" i="30"/>
  <c r="H23" i="30"/>
  <c r="G23" i="30"/>
  <c r="C23" i="30"/>
  <c r="B23" i="30"/>
  <c r="J22" i="30"/>
  <c r="H22" i="30"/>
  <c r="G22" i="30"/>
  <c r="C22" i="30"/>
  <c r="B22" i="30"/>
  <c r="O21" i="30"/>
  <c r="J21" i="30"/>
  <c r="H21" i="30"/>
  <c r="G21" i="30"/>
  <c r="C21" i="30"/>
  <c r="J20" i="30"/>
  <c r="H20" i="30"/>
  <c r="G20" i="30"/>
  <c r="C20" i="30"/>
  <c r="B20" i="30"/>
  <c r="J19" i="30"/>
  <c r="H19" i="30"/>
  <c r="G19" i="30"/>
  <c r="C19" i="30"/>
  <c r="B19" i="30"/>
  <c r="O18" i="30"/>
  <c r="J18" i="30"/>
  <c r="I18" i="30"/>
  <c r="H18" i="30"/>
  <c r="G18" i="30"/>
  <c r="J17" i="30"/>
  <c r="I17" i="30"/>
  <c r="H17" i="30"/>
  <c r="G17" i="30"/>
  <c r="D17" i="30"/>
  <c r="P18" i="30" s="1"/>
  <c r="C17" i="30"/>
  <c r="B17" i="30"/>
  <c r="C18" i="30"/>
  <c r="B18" i="30"/>
  <c r="D15" i="30"/>
  <c r="D14" i="30"/>
  <c r="P16" i="30" s="1"/>
  <c r="D12" i="30"/>
  <c r="D11" i="30"/>
  <c r="P13" i="30" s="1"/>
  <c r="D9" i="30"/>
  <c r="D8" i="30"/>
  <c r="P10" i="30" s="1"/>
  <c r="D6" i="30"/>
  <c r="D5" i="30"/>
  <c r="P7" i="30" s="1"/>
  <c r="C16" i="30"/>
  <c r="C13" i="30"/>
  <c r="C10" i="30"/>
  <c r="C7" i="30"/>
  <c r="O16" i="30"/>
  <c r="J16" i="30"/>
  <c r="I16" i="30"/>
  <c r="H16" i="30"/>
  <c r="G16" i="30"/>
  <c r="J15" i="30"/>
  <c r="I15" i="30"/>
  <c r="H15" i="30"/>
  <c r="G15" i="30"/>
  <c r="C15" i="30"/>
  <c r="B15" i="30"/>
  <c r="J14" i="30"/>
  <c r="I14" i="30"/>
  <c r="H14" i="30"/>
  <c r="G14" i="30"/>
  <c r="C14" i="30"/>
  <c r="B14" i="30"/>
  <c r="O13" i="30"/>
  <c r="J13" i="30"/>
  <c r="I13" i="30"/>
  <c r="H13" i="30"/>
  <c r="G13" i="30"/>
  <c r="J12" i="30"/>
  <c r="I12" i="30"/>
  <c r="H12" i="30"/>
  <c r="G12" i="30"/>
  <c r="C12" i="30"/>
  <c r="B12" i="30"/>
  <c r="J11" i="30"/>
  <c r="I11" i="30"/>
  <c r="H11" i="30"/>
  <c r="G11" i="30"/>
  <c r="C11" i="30"/>
  <c r="B11" i="30"/>
  <c r="O10" i="30"/>
  <c r="J10" i="30"/>
  <c r="I10" i="30"/>
  <c r="H10" i="30"/>
  <c r="G10" i="30"/>
  <c r="J9" i="30"/>
  <c r="I9" i="30"/>
  <c r="H9" i="30"/>
  <c r="G9" i="30"/>
  <c r="C9" i="30"/>
  <c r="B9" i="30"/>
  <c r="J8" i="30"/>
  <c r="I8" i="30"/>
  <c r="H8" i="30"/>
  <c r="G8" i="30"/>
  <c r="C8" i="30"/>
  <c r="B8" i="30"/>
  <c r="O7" i="30"/>
  <c r="J7" i="30"/>
  <c r="I7" i="30"/>
  <c r="H7" i="30"/>
  <c r="G7" i="30"/>
  <c r="J6" i="30"/>
  <c r="I6" i="30"/>
  <c r="H6" i="30"/>
  <c r="G6" i="30"/>
  <c r="C6" i="30"/>
  <c r="B6" i="30"/>
  <c r="J5" i="30"/>
  <c r="I5" i="30"/>
  <c r="H5" i="30"/>
  <c r="G5" i="30"/>
  <c r="C5" i="30"/>
  <c r="B5" i="30"/>
  <c r="G3" i="30"/>
  <c r="H3" i="30"/>
  <c r="I3" i="30"/>
  <c r="J3" i="30"/>
  <c r="D3" i="30"/>
  <c r="D2" i="30"/>
  <c r="P4" i="30" s="1"/>
  <c r="B3" i="30"/>
  <c r="C3" i="30"/>
  <c r="C2" i="30"/>
  <c r="B2" i="30"/>
  <c r="A3" i="30"/>
  <c r="A6" i="30" s="1"/>
  <c r="A9" i="30" s="1"/>
  <c r="A12" i="30" s="1"/>
  <c r="A15" i="30" s="1"/>
  <c r="A18" i="30" s="1"/>
  <c r="A4" i="30"/>
  <c r="A7" i="30" s="1"/>
  <c r="A10" i="30" s="1"/>
  <c r="A13" i="30" s="1"/>
  <c r="A16" i="30" s="1"/>
  <c r="A2" i="30"/>
  <c r="A5" i="30" s="1"/>
  <c r="A8" i="30" s="1"/>
  <c r="A11" i="30" s="1"/>
  <c r="A14" i="30" s="1"/>
  <c r="A17" i="30" s="1"/>
  <c r="A19" i="30" s="1"/>
  <c r="A22" i="30" s="1"/>
  <c r="A25" i="30" s="1"/>
  <c r="A28" i="30" s="1"/>
  <c r="A31" i="30" s="1"/>
  <c r="A34" i="30" s="1"/>
  <c r="A37" i="30" s="1"/>
  <c r="A39" i="30" s="1"/>
  <c r="A41" i="30" s="1"/>
  <c r="A43" i="30" s="1"/>
  <c r="A45" i="30" s="1"/>
  <c r="A47" i="30" s="1"/>
  <c r="A49" i="30" s="1"/>
  <c r="A51" i="30" s="1"/>
  <c r="A53" i="30" s="1"/>
  <c r="A55" i="30" s="1"/>
  <c r="A57" i="30" s="1"/>
  <c r="A59" i="30" s="1"/>
  <c r="O4" i="30"/>
  <c r="J4" i="30"/>
  <c r="I4" i="30"/>
  <c r="H4" i="30"/>
  <c r="G4" i="30"/>
  <c r="C4" i="30"/>
  <c r="J2" i="30"/>
  <c r="I2" i="30"/>
  <c r="H2" i="30"/>
  <c r="G2" i="30"/>
  <c r="Q1" i="30"/>
  <c r="P1" i="30"/>
  <c r="O1" i="30"/>
  <c r="N1" i="30"/>
  <c r="M1" i="30"/>
  <c r="L1" i="30"/>
  <c r="K1" i="30"/>
  <c r="J1" i="30"/>
  <c r="I1" i="30"/>
  <c r="H1" i="30"/>
  <c r="G1" i="30"/>
  <c r="G214" i="28"/>
  <c r="G161" i="28"/>
  <c r="L93" i="28"/>
  <c r="M37" i="28"/>
  <c r="C17" i="7"/>
  <c r="C3" i="7"/>
  <c r="E19" i="1"/>
  <c r="D19" i="1"/>
  <c r="E20" i="1"/>
  <c r="D20" i="1"/>
  <c r="B18" i="1"/>
  <c r="P3" i="25"/>
  <c r="P5" i="25"/>
  <c r="P7" i="25"/>
  <c r="P9" i="25"/>
  <c r="D4" i="25"/>
  <c r="D8" i="25"/>
  <c r="D2" i="25"/>
  <c r="D6" i="25"/>
  <c r="I7" i="25"/>
  <c r="I8" i="25"/>
  <c r="I9" i="25"/>
  <c r="I6" i="25"/>
  <c r="I3" i="25"/>
  <c r="I4" i="25"/>
  <c r="I5" i="25"/>
  <c r="I2" i="25"/>
  <c r="A5" i="25"/>
  <c r="A6" i="25"/>
  <c r="A8" i="25" s="1"/>
  <c r="A10" i="25" s="1"/>
  <c r="A12" i="25" s="1"/>
  <c r="A7" i="25"/>
  <c r="A9" i="25" s="1"/>
  <c r="A11" i="25" s="1"/>
  <c r="A13" i="25" s="1"/>
  <c r="A4" i="25"/>
  <c r="O9" i="25"/>
  <c r="J9" i="25"/>
  <c r="H9" i="25"/>
  <c r="G9" i="25"/>
  <c r="C9" i="25"/>
  <c r="B9" i="25"/>
  <c r="J8" i="25"/>
  <c r="H8" i="25"/>
  <c r="G8" i="25"/>
  <c r="C8" i="25"/>
  <c r="B8" i="25"/>
  <c r="O7" i="25"/>
  <c r="J7" i="25"/>
  <c r="H7" i="25"/>
  <c r="G7" i="25"/>
  <c r="C7" i="25"/>
  <c r="B7" i="25"/>
  <c r="J6" i="25"/>
  <c r="H6" i="25"/>
  <c r="G6" i="25"/>
  <c r="C6" i="25"/>
  <c r="B6" i="25"/>
  <c r="O5" i="25"/>
  <c r="J5" i="25"/>
  <c r="H5" i="25"/>
  <c r="G5" i="25"/>
  <c r="C5" i="25"/>
  <c r="B5" i="25"/>
  <c r="J4" i="25"/>
  <c r="H4" i="25"/>
  <c r="G4" i="25"/>
  <c r="C4" i="25"/>
  <c r="B4" i="25"/>
  <c r="O3" i="25"/>
  <c r="J3" i="25"/>
  <c r="H3" i="25"/>
  <c r="G3" i="25"/>
  <c r="C3" i="25"/>
  <c r="B3" i="25"/>
  <c r="J2" i="25"/>
  <c r="H2" i="25"/>
  <c r="G2" i="25"/>
  <c r="C2" i="25"/>
  <c r="B2" i="25"/>
  <c r="C20" i="24"/>
  <c r="C21" i="24"/>
  <c r="C22" i="24"/>
  <c r="C5" i="24"/>
  <c r="C23" i="24"/>
  <c r="C6" i="24"/>
  <c r="C24" i="24"/>
  <c r="C7" i="24"/>
  <c r="C25" i="24"/>
  <c r="C8" i="24"/>
  <c r="C26" i="24"/>
  <c r="C9" i="24"/>
  <c r="C27" i="24"/>
  <c r="C10" i="24"/>
  <c r="C28" i="24"/>
  <c r="C11" i="24"/>
  <c r="C29" i="24"/>
  <c r="C12" i="24"/>
  <c r="C30" i="24"/>
  <c r="C13" i="24"/>
  <c r="C31" i="24"/>
  <c r="C14" i="24"/>
  <c r="C32" i="24"/>
  <c r="C15" i="24"/>
  <c r="C33" i="24"/>
  <c r="C16" i="24"/>
  <c r="C34" i="24"/>
  <c r="C17" i="24"/>
  <c r="C35" i="24"/>
  <c r="C18" i="24"/>
  <c r="C36" i="24"/>
  <c r="C19" i="24"/>
  <c r="C37" i="24"/>
  <c r="G21" i="24"/>
  <c r="G22" i="24"/>
  <c r="G23" i="24"/>
  <c r="G24" i="24"/>
  <c r="G25" i="24"/>
  <c r="G26" i="24"/>
  <c r="G27" i="24"/>
  <c r="G28" i="24"/>
  <c r="G29" i="24"/>
  <c r="G30" i="24"/>
  <c r="G31" i="24"/>
  <c r="G32" i="24"/>
  <c r="G33" i="24"/>
  <c r="G34" i="24"/>
  <c r="G35" i="24"/>
  <c r="G36" i="24"/>
  <c r="G37" i="24"/>
  <c r="G20" i="24"/>
  <c r="G19" i="24"/>
  <c r="G3" i="24"/>
  <c r="G4" i="24"/>
  <c r="G5" i="24"/>
  <c r="G6" i="24"/>
  <c r="G7" i="24"/>
  <c r="G8" i="24"/>
  <c r="G9" i="24"/>
  <c r="G10" i="24"/>
  <c r="G11" i="24"/>
  <c r="G12" i="24"/>
  <c r="G13" i="24"/>
  <c r="G14" i="24"/>
  <c r="G15" i="24"/>
  <c r="G16" i="24"/>
  <c r="G17" i="24"/>
  <c r="G18" i="24"/>
  <c r="G2" i="24"/>
  <c r="M19" i="24"/>
  <c r="H19" i="24"/>
  <c r="F19" i="24"/>
  <c r="E19" i="24"/>
  <c r="N19" i="24"/>
  <c r="B19" i="24"/>
  <c r="A19" i="24"/>
  <c r="M18" i="24"/>
  <c r="H18" i="24"/>
  <c r="F18" i="24"/>
  <c r="E18" i="24"/>
  <c r="N18" i="24"/>
  <c r="B18" i="24"/>
  <c r="A18" i="24"/>
  <c r="M17" i="24"/>
  <c r="H17" i="24"/>
  <c r="F17" i="24"/>
  <c r="E17" i="24"/>
  <c r="N17" i="24"/>
  <c r="B17" i="24"/>
  <c r="A17" i="24"/>
  <c r="M16" i="24"/>
  <c r="H16" i="24"/>
  <c r="F16" i="24"/>
  <c r="E16" i="24"/>
  <c r="N16" i="24"/>
  <c r="B16" i="24"/>
  <c r="A16" i="24"/>
  <c r="N15" i="24"/>
  <c r="M15" i="24"/>
  <c r="H15" i="24"/>
  <c r="F15" i="24"/>
  <c r="E15" i="24"/>
  <c r="B15" i="24"/>
  <c r="A15" i="24"/>
  <c r="M14" i="24"/>
  <c r="H14" i="24"/>
  <c r="F14" i="24"/>
  <c r="E14" i="24"/>
  <c r="N14" i="24"/>
  <c r="B14" i="24"/>
  <c r="A14" i="24"/>
  <c r="M13" i="24"/>
  <c r="H13" i="24"/>
  <c r="F13" i="24"/>
  <c r="E13" i="24"/>
  <c r="N13" i="24"/>
  <c r="B13" i="24"/>
  <c r="A13" i="24"/>
  <c r="M12" i="24"/>
  <c r="H12" i="24"/>
  <c r="F12" i="24"/>
  <c r="E12" i="24"/>
  <c r="N12" i="24"/>
  <c r="B12" i="24"/>
  <c r="A12" i="24"/>
  <c r="M11" i="24"/>
  <c r="H11" i="24"/>
  <c r="F11" i="24"/>
  <c r="E11" i="24"/>
  <c r="N11" i="24"/>
  <c r="B11" i="24"/>
  <c r="A11" i="24"/>
  <c r="M10" i="24"/>
  <c r="H10" i="24"/>
  <c r="F10" i="24"/>
  <c r="E10" i="24"/>
  <c r="N10" i="24"/>
  <c r="B10" i="24"/>
  <c r="A10" i="24"/>
  <c r="M9" i="24"/>
  <c r="H9" i="24"/>
  <c r="F9" i="24"/>
  <c r="E9" i="24"/>
  <c r="N9" i="24"/>
  <c r="B9" i="24"/>
  <c r="A9" i="24"/>
  <c r="M8" i="24"/>
  <c r="H8" i="24"/>
  <c r="F8" i="24"/>
  <c r="E8" i="24"/>
  <c r="N8" i="24"/>
  <c r="B8" i="24"/>
  <c r="A8" i="24"/>
  <c r="M7" i="24"/>
  <c r="H7" i="24"/>
  <c r="F7" i="24"/>
  <c r="E7" i="24"/>
  <c r="N7" i="24"/>
  <c r="B7" i="24"/>
  <c r="A7" i="24"/>
  <c r="M6" i="24"/>
  <c r="H6" i="24"/>
  <c r="F6" i="24"/>
  <c r="E6" i="24"/>
  <c r="N6" i="24"/>
  <c r="B6" i="24"/>
  <c r="A6" i="24"/>
  <c r="M5" i="24"/>
  <c r="H5" i="24"/>
  <c r="F5" i="24"/>
  <c r="E5" i="24"/>
  <c r="N5" i="24"/>
  <c r="B5" i="24"/>
  <c r="A5" i="24"/>
  <c r="M4" i="24"/>
  <c r="H4" i="24"/>
  <c r="F4" i="24"/>
  <c r="E4" i="24"/>
  <c r="N4" i="24"/>
  <c r="B4" i="24"/>
  <c r="A4" i="24"/>
  <c r="M3" i="24"/>
  <c r="H3" i="24"/>
  <c r="F3" i="24"/>
  <c r="E3" i="24"/>
  <c r="N3" i="24"/>
  <c r="B3" i="24"/>
  <c r="A3" i="24"/>
  <c r="M2" i="24"/>
  <c r="H2" i="24"/>
  <c r="F2" i="24"/>
  <c r="E2" i="24"/>
  <c r="N2" i="24"/>
  <c r="B2" i="24"/>
  <c r="A2" i="24"/>
  <c r="M37" i="24"/>
  <c r="H37" i="24"/>
  <c r="F37" i="24"/>
  <c r="E37" i="24"/>
  <c r="N37" i="24"/>
  <c r="B37" i="24"/>
  <c r="A37" i="24"/>
  <c r="M36" i="24"/>
  <c r="H36" i="24"/>
  <c r="F36" i="24"/>
  <c r="E36" i="24"/>
  <c r="N36" i="24"/>
  <c r="B36" i="24"/>
  <c r="A36" i="24"/>
  <c r="M35" i="24"/>
  <c r="H35" i="24"/>
  <c r="F35" i="24"/>
  <c r="E35" i="24"/>
  <c r="N35" i="24"/>
  <c r="B35" i="24"/>
  <c r="A35" i="24"/>
  <c r="M34" i="24"/>
  <c r="H34" i="24"/>
  <c r="F34" i="24"/>
  <c r="E34" i="24"/>
  <c r="N34" i="24"/>
  <c r="B34" i="24"/>
  <c r="A34" i="24"/>
  <c r="M33" i="24"/>
  <c r="H33" i="24"/>
  <c r="F33" i="24"/>
  <c r="E33" i="24"/>
  <c r="N33" i="24"/>
  <c r="B33" i="24"/>
  <c r="A33" i="24"/>
  <c r="M32" i="24"/>
  <c r="H32" i="24"/>
  <c r="F32" i="24"/>
  <c r="E32" i="24"/>
  <c r="N32" i="24"/>
  <c r="B32" i="24"/>
  <c r="A32" i="24"/>
  <c r="M31" i="24"/>
  <c r="H31" i="24"/>
  <c r="F31" i="24"/>
  <c r="E31" i="24"/>
  <c r="N31" i="24"/>
  <c r="B31" i="24"/>
  <c r="A31" i="24"/>
  <c r="M30" i="24"/>
  <c r="H30" i="24"/>
  <c r="F30" i="24"/>
  <c r="E30" i="24"/>
  <c r="N30" i="24"/>
  <c r="B30" i="24"/>
  <c r="A30" i="24"/>
  <c r="M29" i="24"/>
  <c r="H29" i="24"/>
  <c r="F29" i="24"/>
  <c r="E29" i="24"/>
  <c r="N29" i="24"/>
  <c r="B29" i="24"/>
  <c r="A29" i="24"/>
  <c r="M28" i="24"/>
  <c r="H28" i="24"/>
  <c r="F28" i="24"/>
  <c r="E28" i="24"/>
  <c r="N28" i="24"/>
  <c r="B28" i="24"/>
  <c r="A28" i="24"/>
  <c r="M27" i="24"/>
  <c r="H27" i="24"/>
  <c r="F27" i="24"/>
  <c r="E27" i="24"/>
  <c r="N27" i="24"/>
  <c r="B27" i="24"/>
  <c r="A27" i="24"/>
  <c r="M26" i="24"/>
  <c r="H26" i="24"/>
  <c r="F26" i="24"/>
  <c r="E26" i="24"/>
  <c r="N26" i="24"/>
  <c r="B26" i="24"/>
  <c r="A26" i="24"/>
  <c r="M25" i="24"/>
  <c r="H25" i="24"/>
  <c r="F25" i="24"/>
  <c r="E25" i="24"/>
  <c r="N25" i="24"/>
  <c r="B25" i="24"/>
  <c r="A25" i="24"/>
  <c r="M24" i="24"/>
  <c r="H24" i="24"/>
  <c r="F24" i="24"/>
  <c r="E24" i="24"/>
  <c r="N24" i="24"/>
  <c r="B24" i="24"/>
  <c r="A24" i="24"/>
  <c r="M23" i="24"/>
  <c r="H23" i="24"/>
  <c r="F23" i="24"/>
  <c r="E23" i="24"/>
  <c r="N23" i="24"/>
  <c r="B23" i="24"/>
  <c r="A23" i="24"/>
  <c r="M22" i="24"/>
  <c r="H22" i="24"/>
  <c r="F22" i="24"/>
  <c r="E22" i="24"/>
  <c r="N22" i="24"/>
  <c r="B22" i="24"/>
  <c r="A22" i="24"/>
  <c r="M21" i="24"/>
  <c r="H21" i="24"/>
  <c r="F21" i="24"/>
  <c r="E21" i="24"/>
  <c r="N21" i="24"/>
  <c r="B21" i="24"/>
  <c r="A21" i="24"/>
  <c r="M20" i="24"/>
  <c r="H20" i="24"/>
  <c r="F20" i="24"/>
  <c r="E20" i="24"/>
  <c r="N20" i="24"/>
  <c r="B20" i="24"/>
  <c r="A20" i="24"/>
  <c r="C33" i="14"/>
  <c r="C32" i="14"/>
  <c r="R15" i="14"/>
  <c r="R14" i="14"/>
  <c r="L14" i="14"/>
  <c r="G20" i="14"/>
  <c r="D19" i="14"/>
  <c r="S15" i="14"/>
  <c r="S14" i="14"/>
  <c r="M14" i="14"/>
  <c r="C14" i="14"/>
  <c r="D14" i="14"/>
  <c r="X10" i="14"/>
  <c r="X6" i="14"/>
  <c r="X5" i="14"/>
  <c r="X4" i="14"/>
  <c r="X3" i="14"/>
  <c r="Y3" i="14"/>
  <c r="O4" i="14"/>
  <c r="F4" i="14"/>
  <c r="C4" i="14"/>
  <c r="Y4" i="14"/>
  <c r="AA3" i="14"/>
  <c r="AA4" i="14"/>
  <c r="AA5" i="14"/>
  <c r="AA6" i="14"/>
  <c r="AA10" i="14"/>
  <c r="AB3" i="14"/>
  <c r="F9" i="14"/>
  <c r="AB4" i="14"/>
  <c r="AB5" i="14"/>
  <c r="AB6" i="14"/>
  <c r="AB10" i="14"/>
  <c r="AC3" i="14"/>
  <c r="G9" i="14"/>
  <c r="Y10" i="14"/>
  <c r="Y5" i="14"/>
  <c r="Y6" i="14"/>
  <c r="Y7" i="14"/>
  <c r="Y8" i="14"/>
  <c r="Z8" i="14"/>
  <c r="Z7" i="14"/>
  <c r="Z3" i="14"/>
  <c r="P4" i="14"/>
  <c r="P3" i="14"/>
  <c r="Q4" i="14"/>
  <c r="Q3" i="14"/>
  <c r="G4" i="14"/>
  <c r="D4" i="14"/>
  <c r="C6" i="23"/>
  <c r="C11" i="23"/>
  <c r="C16" i="23"/>
  <c r="C21" i="23"/>
  <c r="C5" i="20"/>
  <c r="C6" i="20" s="1"/>
  <c r="D5" i="20"/>
  <c r="D6" i="20" s="1"/>
  <c r="F69" i="13"/>
  <c r="F70" i="13"/>
  <c r="F71" i="13"/>
  <c r="F72" i="13"/>
  <c r="F73" i="13"/>
  <c r="F74" i="13"/>
  <c r="F75" i="13"/>
  <c r="F76" i="13"/>
  <c r="F77" i="13"/>
  <c r="F68" i="13"/>
  <c r="G69" i="13"/>
  <c r="G70" i="13"/>
  <c r="G71" i="13"/>
  <c r="G72" i="13"/>
  <c r="G73" i="13"/>
  <c r="G74" i="13"/>
  <c r="G75" i="13"/>
  <c r="G76" i="13"/>
  <c r="G77" i="13"/>
  <c r="G68" i="13"/>
  <c r="H69" i="13"/>
  <c r="H70" i="13"/>
  <c r="H71" i="13"/>
  <c r="H72" i="13"/>
  <c r="H73" i="13"/>
  <c r="H74" i="13"/>
  <c r="H75" i="13"/>
  <c r="H76" i="13"/>
  <c r="H77" i="13"/>
  <c r="H68" i="13"/>
  <c r="F57" i="13"/>
  <c r="F58" i="13"/>
  <c r="F59" i="13"/>
  <c r="F60" i="13"/>
  <c r="F61" i="13"/>
  <c r="F62" i="13"/>
  <c r="F63" i="13"/>
  <c r="F64" i="13"/>
  <c r="F65" i="13"/>
  <c r="F56" i="13"/>
  <c r="G57" i="13"/>
  <c r="G58" i="13"/>
  <c r="G59" i="13"/>
  <c r="G60" i="13"/>
  <c r="G61" i="13"/>
  <c r="G62" i="13"/>
  <c r="G63" i="13"/>
  <c r="G64" i="13"/>
  <c r="G65" i="13"/>
  <c r="G56" i="13"/>
  <c r="H57" i="13"/>
  <c r="H58" i="13"/>
  <c r="H59" i="13"/>
  <c r="H60" i="13"/>
  <c r="H61" i="13"/>
  <c r="H62" i="13"/>
  <c r="H63" i="13"/>
  <c r="H64" i="13"/>
  <c r="H65" i="13"/>
  <c r="H56" i="13"/>
  <c r="F44" i="13"/>
  <c r="G44" i="13"/>
  <c r="H44" i="13"/>
  <c r="F45" i="13"/>
  <c r="F46" i="13"/>
  <c r="F47" i="13"/>
  <c r="F48" i="13"/>
  <c r="F49" i="13"/>
  <c r="F50" i="13"/>
  <c r="F51" i="13"/>
  <c r="F52" i="13"/>
  <c r="F53" i="13"/>
  <c r="G45" i="13"/>
  <c r="G46" i="13"/>
  <c r="G47" i="13"/>
  <c r="G48" i="13"/>
  <c r="G49" i="13"/>
  <c r="G50" i="13"/>
  <c r="G51" i="13"/>
  <c r="G52" i="13"/>
  <c r="G53" i="13"/>
  <c r="H45" i="13"/>
  <c r="H46" i="13"/>
  <c r="H47" i="13"/>
  <c r="H48" i="13"/>
  <c r="H49" i="13"/>
  <c r="H50" i="13"/>
  <c r="H51" i="13"/>
  <c r="H52" i="13"/>
  <c r="H53" i="13"/>
  <c r="F33" i="13"/>
  <c r="F34" i="13"/>
  <c r="F35" i="13"/>
  <c r="F36" i="13"/>
  <c r="F37" i="13"/>
  <c r="F38" i="13"/>
  <c r="F39" i="13"/>
  <c r="F40" i="13"/>
  <c r="F32" i="13"/>
  <c r="G33" i="13"/>
  <c r="G34" i="13"/>
  <c r="G35" i="13"/>
  <c r="G36" i="13"/>
  <c r="G37" i="13"/>
  <c r="G38" i="13"/>
  <c r="G39" i="13"/>
  <c r="G40" i="13"/>
  <c r="G32" i="13"/>
  <c r="H33" i="13"/>
  <c r="H34" i="13"/>
  <c r="H35" i="13"/>
  <c r="H36" i="13"/>
  <c r="H37" i="13"/>
  <c r="H38" i="13"/>
  <c r="H39" i="13"/>
  <c r="H40" i="13"/>
  <c r="H32" i="13"/>
  <c r="F20" i="13"/>
  <c r="F21" i="13"/>
  <c r="F22" i="13"/>
  <c r="F23" i="13"/>
  <c r="F24" i="13"/>
  <c r="F25" i="13"/>
  <c r="F26" i="13"/>
  <c r="F27" i="13"/>
  <c r="F28" i="13"/>
  <c r="F19" i="13"/>
  <c r="G20" i="13"/>
  <c r="G21" i="13"/>
  <c r="G22" i="13"/>
  <c r="G23" i="13"/>
  <c r="G24" i="13"/>
  <c r="G25" i="13"/>
  <c r="G26" i="13"/>
  <c r="G27" i="13"/>
  <c r="G28" i="13"/>
  <c r="G19" i="13"/>
  <c r="H20" i="13"/>
  <c r="H21" i="13"/>
  <c r="H22" i="13"/>
  <c r="H23" i="13"/>
  <c r="H24" i="13"/>
  <c r="H25" i="13"/>
  <c r="H26" i="13"/>
  <c r="H27" i="13"/>
  <c r="H28" i="13"/>
  <c r="H19" i="13"/>
  <c r="H6" i="13"/>
  <c r="F7" i="13"/>
  <c r="F8" i="13"/>
  <c r="F9" i="13"/>
  <c r="F10" i="13"/>
  <c r="F11" i="13"/>
  <c r="F12" i="13"/>
  <c r="F13" i="13"/>
  <c r="F14" i="13"/>
  <c r="F15" i="13"/>
  <c r="G6" i="13"/>
  <c r="F6" i="13"/>
  <c r="G7" i="13"/>
  <c r="G8" i="13"/>
  <c r="G9" i="13"/>
  <c r="G10" i="13"/>
  <c r="G11" i="13"/>
  <c r="G12" i="13"/>
  <c r="G13" i="13"/>
  <c r="G14" i="13"/>
  <c r="G15" i="13"/>
  <c r="H7" i="13"/>
  <c r="H15" i="13"/>
  <c r="H14" i="13"/>
  <c r="H13" i="13"/>
  <c r="H12" i="13"/>
  <c r="H11" i="13"/>
  <c r="H10" i="13"/>
  <c r="H9" i="13"/>
  <c r="H8" i="13"/>
  <c r="C10" i="23"/>
  <c r="C9" i="23"/>
  <c r="C8" i="23"/>
  <c r="C7" i="23"/>
  <c r="C5" i="23"/>
  <c r="C4" i="23"/>
  <c r="C3" i="23"/>
  <c r="C2" i="23"/>
  <c r="C20" i="23"/>
  <c r="C19" i="23"/>
  <c r="C18" i="23"/>
  <c r="C17" i="23"/>
  <c r="C15" i="23"/>
  <c r="C14" i="23"/>
  <c r="C13" i="23"/>
  <c r="C12" i="23"/>
  <c r="G13" i="23"/>
  <c r="G14" i="23"/>
  <c r="G15" i="23"/>
  <c r="G16" i="23"/>
  <c r="G17" i="23"/>
  <c r="G18" i="23"/>
  <c r="G19" i="23"/>
  <c r="G20" i="23"/>
  <c r="G21" i="23"/>
  <c r="G2" i="23"/>
  <c r="G3" i="23"/>
  <c r="G4" i="23"/>
  <c r="G5" i="23"/>
  <c r="G6" i="23"/>
  <c r="G7" i="23"/>
  <c r="G8" i="23"/>
  <c r="G9" i="23"/>
  <c r="G10" i="23"/>
  <c r="G12" i="23"/>
  <c r="G11" i="23"/>
  <c r="M21" i="23"/>
  <c r="H21" i="23"/>
  <c r="F21" i="23"/>
  <c r="E21" i="23"/>
  <c r="N21" i="23"/>
  <c r="B21" i="23"/>
  <c r="A21" i="23"/>
  <c r="M20" i="23"/>
  <c r="H20" i="23"/>
  <c r="F20" i="23"/>
  <c r="E20" i="23"/>
  <c r="N20" i="23"/>
  <c r="B20" i="23"/>
  <c r="A20" i="23"/>
  <c r="M19" i="23"/>
  <c r="H19" i="23"/>
  <c r="F19" i="23"/>
  <c r="E19" i="23"/>
  <c r="N19" i="23"/>
  <c r="B19" i="23"/>
  <c r="A19" i="23"/>
  <c r="M18" i="23"/>
  <c r="H18" i="23"/>
  <c r="F18" i="23"/>
  <c r="E18" i="23"/>
  <c r="N18" i="23"/>
  <c r="B18" i="23"/>
  <c r="A18" i="23"/>
  <c r="M17" i="23"/>
  <c r="H17" i="23"/>
  <c r="F17" i="23"/>
  <c r="E17" i="23"/>
  <c r="N17" i="23"/>
  <c r="B17" i="23"/>
  <c r="A17" i="23"/>
  <c r="M16" i="23"/>
  <c r="H16" i="23"/>
  <c r="F16" i="23"/>
  <c r="E16" i="23"/>
  <c r="N16" i="23"/>
  <c r="B16" i="23"/>
  <c r="A16" i="23"/>
  <c r="M15" i="23"/>
  <c r="H15" i="23"/>
  <c r="F15" i="23"/>
  <c r="E15" i="23"/>
  <c r="N15" i="23"/>
  <c r="B15" i="23"/>
  <c r="A15" i="23"/>
  <c r="M14" i="23"/>
  <c r="H14" i="23"/>
  <c r="F14" i="23"/>
  <c r="E14" i="23"/>
  <c r="N14" i="23"/>
  <c r="B14" i="23"/>
  <c r="A14" i="23"/>
  <c r="M13" i="23"/>
  <c r="H13" i="23"/>
  <c r="F13" i="23"/>
  <c r="E13" i="23"/>
  <c r="N13" i="23"/>
  <c r="B13" i="23"/>
  <c r="A13" i="23"/>
  <c r="M12" i="23"/>
  <c r="H12" i="23"/>
  <c r="F12" i="23"/>
  <c r="E12" i="23"/>
  <c r="N12" i="23"/>
  <c r="B12" i="23"/>
  <c r="A12" i="23"/>
  <c r="M11" i="23"/>
  <c r="H11" i="23"/>
  <c r="F11" i="23"/>
  <c r="E11" i="23"/>
  <c r="N11" i="23"/>
  <c r="B11" i="23"/>
  <c r="A11" i="23"/>
  <c r="M10" i="23"/>
  <c r="H10" i="23"/>
  <c r="F10" i="23"/>
  <c r="E10" i="23"/>
  <c r="N10" i="23"/>
  <c r="B10" i="23"/>
  <c r="A10" i="23"/>
  <c r="M9" i="23"/>
  <c r="H9" i="23"/>
  <c r="F9" i="23"/>
  <c r="E9" i="23"/>
  <c r="N9" i="23"/>
  <c r="B9" i="23"/>
  <c r="A9" i="23"/>
  <c r="M8" i="23"/>
  <c r="H8" i="23"/>
  <c r="F8" i="23"/>
  <c r="E8" i="23"/>
  <c r="N8" i="23"/>
  <c r="B8" i="23"/>
  <c r="A8" i="23"/>
  <c r="M7" i="23"/>
  <c r="H7" i="23"/>
  <c r="F7" i="23"/>
  <c r="E7" i="23"/>
  <c r="N7" i="23"/>
  <c r="B7" i="23"/>
  <c r="A7" i="23"/>
  <c r="M6" i="23"/>
  <c r="H6" i="23"/>
  <c r="F6" i="23"/>
  <c r="E6" i="23"/>
  <c r="N6" i="23"/>
  <c r="B6" i="23"/>
  <c r="A6" i="23"/>
  <c r="M5" i="23"/>
  <c r="H5" i="23"/>
  <c r="F5" i="23"/>
  <c r="E5" i="23"/>
  <c r="N5" i="23"/>
  <c r="B5" i="23"/>
  <c r="A5" i="23"/>
  <c r="M4" i="23"/>
  <c r="H4" i="23"/>
  <c r="F4" i="23"/>
  <c r="E4" i="23"/>
  <c r="N4" i="23"/>
  <c r="B4" i="23"/>
  <c r="A4" i="23"/>
  <c r="M3" i="23"/>
  <c r="H3" i="23"/>
  <c r="F3" i="23"/>
  <c r="E3" i="23"/>
  <c r="N3" i="23"/>
  <c r="B3" i="23"/>
  <c r="A3" i="23"/>
  <c r="M2" i="23"/>
  <c r="H2" i="23"/>
  <c r="F2" i="23"/>
  <c r="E2" i="23"/>
  <c r="N2" i="23"/>
  <c r="B2" i="23"/>
  <c r="A2" i="23"/>
  <c r="C3" i="22"/>
  <c r="C6" i="22"/>
  <c r="C4" i="22"/>
  <c r="C7" i="22"/>
  <c r="G8" i="22"/>
  <c r="G10" i="22"/>
  <c r="G9" i="22"/>
  <c r="G7" i="22"/>
  <c r="G6" i="22"/>
  <c r="G5" i="22"/>
  <c r="G4" i="22"/>
  <c r="G3" i="22"/>
  <c r="G2" i="22"/>
  <c r="M7" i="22"/>
  <c r="H7" i="22"/>
  <c r="F7" i="22"/>
  <c r="E7" i="22"/>
  <c r="N7" i="22"/>
  <c r="B7" i="22"/>
  <c r="A7" i="22"/>
  <c r="M6" i="22"/>
  <c r="H6" i="22"/>
  <c r="F6" i="22"/>
  <c r="E6" i="22"/>
  <c r="N6" i="22"/>
  <c r="B6" i="22"/>
  <c r="A6" i="22"/>
  <c r="N5" i="22"/>
  <c r="M5" i="22"/>
  <c r="H5" i="22"/>
  <c r="F5" i="22"/>
  <c r="E5" i="22"/>
  <c r="B5" i="22"/>
  <c r="A5" i="22"/>
  <c r="M4" i="22"/>
  <c r="H4" i="22"/>
  <c r="F4" i="22"/>
  <c r="E4" i="22"/>
  <c r="N4" i="22"/>
  <c r="B4" i="22"/>
  <c r="A4" i="22"/>
  <c r="M3" i="22"/>
  <c r="H3" i="22"/>
  <c r="F3" i="22"/>
  <c r="E3" i="22"/>
  <c r="N3" i="22"/>
  <c r="B3" i="22"/>
  <c r="A3" i="22"/>
  <c r="N2" i="22"/>
  <c r="M2" i="22"/>
  <c r="H2" i="22"/>
  <c r="F2" i="22"/>
  <c r="E2" i="22"/>
  <c r="B2" i="22"/>
  <c r="A2" i="22"/>
  <c r="G7" i="21"/>
  <c r="G8" i="21"/>
  <c r="G9" i="21"/>
  <c r="G2" i="21"/>
  <c r="G3" i="21"/>
  <c r="G6" i="21"/>
  <c r="G5" i="21"/>
  <c r="G4" i="21"/>
  <c r="M9" i="21"/>
  <c r="H9" i="21"/>
  <c r="F9" i="21"/>
  <c r="E9" i="21"/>
  <c r="N9" i="21"/>
  <c r="B9" i="21"/>
  <c r="A9" i="21"/>
  <c r="M8" i="21"/>
  <c r="H8" i="21"/>
  <c r="F8" i="21"/>
  <c r="E8" i="21"/>
  <c r="N8" i="21"/>
  <c r="B8" i="21"/>
  <c r="A8" i="21"/>
  <c r="M7" i="21"/>
  <c r="H7" i="21"/>
  <c r="F7" i="21"/>
  <c r="E7" i="21"/>
  <c r="N7" i="21"/>
  <c r="B7" i="21"/>
  <c r="A7" i="21"/>
  <c r="M6" i="21"/>
  <c r="H6" i="21"/>
  <c r="F6" i="21"/>
  <c r="E6" i="21"/>
  <c r="N6" i="21"/>
  <c r="B6" i="21"/>
  <c r="A6" i="21"/>
  <c r="M5" i="21"/>
  <c r="H5" i="21"/>
  <c r="F5" i="21"/>
  <c r="E5" i="21"/>
  <c r="N5" i="21"/>
  <c r="B5" i="21"/>
  <c r="A5" i="21"/>
  <c r="M4" i="21"/>
  <c r="H4" i="21"/>
  <c r="F4" i="21"/>
  <c r="E4" i="21"/>
  <c r="N4" i="21"/>
  <c r="B4" i="21"/>
  <c r="A4" i="21"/>
  <c r="M3" i="21"/>
  <c r="H3" i="21"/>
  <c r="F3" i="21"/>
  <c r="E3" i="21"/>
  <c r="N3" i="21"/>
  <c r="B3" i="21"/>
  <c r="A3" i="21"/>
  <c r="M2" i="21"/>
  <c r="H2" i="21"/>
  <c r="F2" i="21"/>
  <c r="E2" i="21"/>
  <c r="N2" i="21"/>
  <c r="B2" i="21"/>
  <c r="A2" i="21"/>
  <c r="G5" i="5"/>
  <c r="G4" i="5"/>
  <c r="G3" i="5"/>
  <c r="G2" i="5"/>
  <c r="M5" i="5"/>
  <c r="H5" i="5"/>
  <c r="F5" i="5"/>
  <c r="E5" i="5"/>
  <c r="A5" i="5"/>
  <c r="M4" i="5"/>
  <c r="H4" i="5"/>
  <c r="F4" i="5"/>
  <c r="E4" i="5"/>
  <c r="A4" i="5"/>
  <c r="M3" i="5"/>
  <c r="H3" i="5"/>
  <c r="F3" i="5"/>
  <c r="E3" i="5"/>
  <c r="A3" i="5"/>
  <c r="M2" i="5"/>
  <c r="H2" i="5"/>
  <c r="F2" i="5"/>
  <c r="E2" i="5"/>
  <c r="A2" i="5"/>
  <c r="C10" i="26"/>
  <c r="A3" i="25"/>
  <c r="A2" i="25"/>
  <c r="O13" i="25"/>
  <c r="J13" i="25"/>
  <c r="I13" i="25"/>
  <c r="H13" i="25"/>
  <c r="G13" i="25"/>
  <c r="C13" i="25"/>
  <c r="B13" i="25"/>
  <c r="J12" i="25"/>
  <c r="I12" i="25"/>
  <c r="H12" i="25"/>
  <c r="G12" i="25"/>
  <c r="D12" i="25"/>
  <c r="P13" i="25" s="1"/>
  <c r="C12" i="25"/>
  <c r="B12" i="25"/>
  <c r="O11" i="25"/>
  <c r="J11" i="25"/>
  <c r="I11" i="25"/>
  <c r="H11" i="25"/>
  <c r="G11" i="25"/>
  <c r="C11" i="25"/>
  <c r="B11" i="25"/>
  <c r="J10" i="25"/>
  <c r="I10" i="25"/>
  <c r="H10" i="25"/>
  <c r="G10" i="25"/>
  <c r="D10" i="25"/>
  <c r="P11" i="25" s="1"/>
  <c r="C10" i="25"/>
  <c r="B10" i="25"/>
  <c r="Q1" i="25"/>
  <c r="P1" i="25"/>
  <c r="O1" i="25"/>
  <c r="N1" i="25"/>
  <c r="M1" i="25"/>
  <c r="L1" i="25"/>
  <c r="K1" i="25"/>
  <c r="J1" i="25"/>
  <c r="I1" i="25"/>
  <c r="H1" i="25"/>
  <c r="G1" i="25"/>
  <c r="D7" i="13"/>
  <c r="C9" i="21" s="1"/>
  <c r="O5" i="7"/>
  <c r="O7" i="7"/>
  <c r="O9" i="7"/>
  <c r="O11" i="7"/>
  <c r="O13" i="7"/>
  <c r="O15" i="7"/>
  <c r="O17" i="7"/>
  <c r="O19" i="7"/>
  <c r="O21" i="7"/>
  <c r="O23" i="7"/>
  <c r="O25" i="7"/>
  <c r="O27" i="7"/>
  <c r="O29" i="7"/>
  <c r="O3" i="7"/>
  <c r="H15" i="8" a="1"/>
  <c r="K12" i="8" a="1"/>
  <c r="P12" i="8" a="1"/>
  <c r="AH12" i="8" a="1"/>
  <c r="X14" i="8" a="1"/>
  <c r="AC10" i="8" a="1"/>
  <c r="AF10" i="8" a="1"/>
  <c r="AH10" i="8" a="1"/>
  <c r="J12" i="8" a="1"/>
  <c r="K10" i="8" a="1"/>
  <c r="I14" i="8" a="1"/>
  <c r="K14" i="8" a="1"/>
  <c r="K11" i="8" a="1"/>
  <c r="AB11" i="8" a="1"/>
  <c r="N14" i="8" a="1"/>
  <c r="N11" i="8" a="1"/>
  <c r="AE12" i="8" a="1"/>
  <c r="V12" i="8" a="1"/>
  <c r="O11" i="8" a="1"/>
  <c r="AB12" i="8" a="1"/>
  <c r="AC12" i="8" a="1"/>
  <c r="S10" i="8" a="1"/>
  <c r="AF11" i="8" a="1"/>
  <c r="Q14" i="8" a="1"/>
  <c r="R14" i="8" a="1"/>
  <c r="S14" i="8" a="1"/>
  <c r="M10" i="8" a="1"/>
  <c r="V11" i="8" a="1"/>
  <c r="T10" i="8" a="1"/>
  <c r="AE11" i="8" a="1"/>
  <c r="Y12" i="8" a="1"/>
  <c r="M11" i="8" a="1"/>
  <c r="M12" i="8" a="1"/>
  <c r="Z14" i="8" a="1"/>
  <c r="Z11" i="8" a="1"/>
  <c r="Q11" i="8" a="1"/>
  <c r="R10" i="8" a="1"/>
  <c r="AI11" i="8" a="1"/>
  <c r="AC11" i="8" a="1"/>
  <c r="Q12" i="8" a="1"/>
  <c r="AH14" i="8" a="1"/>
  <c r="S12" i="8" a="1"/>
  <c r="Z12" i="8" a="1"/>
  <c r="I10" i="8" a="1"/>
  <c r="R11" i="8" a="1"/>
  <c r="AI12" i="8" a="1"/>
  <c r="J10" i="8" a="1"/>
  <c r="S11" i="8" a="1"/>
  <c r="AF12" i="8" a="1"/>
  <c r="X10" i="8" a="1"/>
  <c r="AE10" i="8" a="1"/>
  <c r="I12" i="8" a="1"/>
  <c r="U14" i="8" a="1"/>
  <c r="V14" i="8" a="1"/>
  <c r="AE14" i="8" a="1"/>
  <c r="N10" i="8" a="1"/>
  <c r="AI10" i="8" a="1"/>
  <c r="Y14" i="8" a="1"/>
  <c r="AI14" i="8" a="1"/>
  <c r="J11" i="8" a="1"/>
  <c r="Q10" i="8" a="1"/>
  <c r="L10" i="8" a="1"/>
  <c r="L11" i="8" a="1"/>
  <c r="AC14" i="8" a="1"/>
  <c r="P14" i="8" a="1"/>
  <c r="U10" i="8" a="1"/>
  <c r="AH11" i="8" a="1"/>
  <c r="N12" i="8" a="1"/>
  <c r="V10" i="8" a="1"/>
  <c r="L12" i="8" a="1"/>
  <c r="I11" i="8" a="1"/>
  <c r="R12" i="8" a="1"/>
  <c r="P11" i="8" a="1"/>
  <c r="U12" i="8" a="1"/>
  <c r="AB14" i="8" a="1"/>
  <c r="T14" i="8" a="1"/>
  <c r="AF14" i="8" a="1"/>
  <c r="Y10" i="8" a="1"/>
  <c r="P10" i="8" a="1"/>
  <c r="Z10" i="8" a="1"/>
  <c r="U11" i="8" a="1"/>
  <c r="T11" i="8" a="1"/>
  <c r="AB10" i="8" a="1"/>
  <c r="L14" i="8" a="1"/>
  <c r="O12" i="8" a="1"/>
  <c r="T12" i="8" a="1"/>
  <c r="X11" i="8" a="1"/>
  <c r="J14" i="8" a="1"/>
  <c r="Y11" i="8" a="1"/>
  <c r="X12" i="8" a="1"/>
  <c r="O10" i="8" a="1"/>
  <c r="M14" i="8" a="1"/>
  <c r="O14" i="8" a="1"/>
  <c r="H15" i="8" l="1"/>
  <c r="AB10" i="8"/>
  <c r="U12" i="8"/>
  <c r="Q12" i="8"/>
  <c r="M12" i="8"/>
  <c r="I12" i="8"/>
  <c r="AF11" i="8"/>
  <c r="AB11" i="8"/>
  <c r="X11" i="8"/>
  <c r="T11" i="8"/>
  <c r="P11" i="8"/>
  <c r="L11" i="8"/>
  <c r="AI10" i="8"/>
  <c r="AE10" i="8"/>
  <c r="S10" i="8"/>
  <c r="O10" i="8"/>
  <c r="K10" i="8"/>
  <c r="AH12" i="8"/>
  <c r="R12" i="8"/>
  <c r="AC11" i="8"/>
  <c r="M11" i="8"/>
  <c r="X10" i="8"/>
  <c r="AC12" i="8"/>
  <c r="Z12" i="8"/>
  <c r="J12" i="8"/>
  <c r="U11" i="8"/>
  <c r="I11" i="8"/>
  <c r="L10" i="8"/>
  <c r="Y12" i="8"/>
  <c r="AF12" i="8"/>
  <c r="AB12" i="8"/>
  <c r="X12" i="8"/>
  <c r="T12" i="8"/>
  <c r="P12" i="8"/>
  <c r="L12" i="8"/>
  <c r="AI11" i="8"/>
  <c r="AE11" i="8"/>
  <c r="S11" i="8"/>
  <c r="O11" i="8"/>
  <c r="K11" i="8"/>
  <c r="AH10" i="8"/>
  <c r="Z10" i="8"/>
  <c r="V10" i="8"/>
  <c r="R10" i="8"/>
  <c r="N10" i="8"/>
  <c r="J10" i="8"/>
  <c r="V12" i="8"/>
  <c r="Y11" i="8"/>
  <c r="AF10" i="8"/>
  <c r="P10" i="8"/>
  <c r="N12" i="8"/>
  <c r="Q11" i="8"/>
  <c r="T10" i="8"/>
  <c r="AI12" i="8"/>
  <c r="AE12" i="8"/>
  <c r="S12" i="8"/>
  <c r="O12" i="8"/>
  <c r="K12" i="8"/>
  <c r="AH11" i="8"/>
  <c r="Z11" i="8"/>
  <c r="V11" i="8"/>
  <c r="R11" i="8"/>
  <c r="N11" i="8"/>
  <c r="J11" i="8"/>
  <c r="AC10" i="8"/>
  <c r="Y10" i="8"/>
  <c r="U10" i="8"/>
  <c r="Q10" i="8"/>
  <c r="M10" i="8"/>
  <c r="I10" i="8"/>
  <c r="AF14" i="8"/>
  <c r="P14" i="8"/>
  <c r="AI14" i="8"/>
  <c r="AE14" i="8"/>
  <c r="S14" i="8"/>
  <c r="O14" i="8"/>
  <c r="K14" i="8"/>
  <c r="L14" i="8"/>
  <c r="T14" i="8"/>
  <c r="AH14" i="8"/>
  <c r="Z14" i="8"/>
  <c r="V14" i="8"/>
  <c r="R14" i="8"/>
  <c r="N14" i="8"/>
  <c r="J14" i="8"/>
  <c r="X14" i="8"/>
  <c r="AB14" i="8"/>
  <c r="AC14" i="8"/>
  <c r="Y14" i="8"/>
  <c r="U14" i="8"/>
  <c r="Q14" i="8"/>
  <c r="M14" i="8"/>
  <c r="I14" i="8"/>
  <c r="A5" i="31"/>
  <c r="A7" i="31" s="1"/>
  <c r="A9" i="31" s="1"/>
  <c r="A11" i="31" s="1"/>
  <c r="A21" i="30"/>
  <c r="A24" i="30" s="1"/>
  <c r="A27" i="30" s="1"/>
  <c r="A30" i="30" s="1"/>
  <c r="A33" i="30" s="1"/>
  <c r="A36" i="30" s="1"/>
  <c r="A20" i="30"/>
  <c r="A23" i="30" s="1"/>
  <c r="A26" i="30" s="1"/>
  <c r="A29" i="30" s="1"/>
  <c r="A32" i="30" s="1"/>
  <c r="A35" i="30" s="1"/>
  <c r="A38" i="30" s="1"/>
  <c r="A40" i="30" s="1"/>
  <c r="A42" i="30" s="1"/>
  <c r="A44" i="30" s="1"/>
  <c r="A46" i="30" s="1"/>
  <c r="A48" i="30" s="1"/>
  <c r="A50" i="30" s="1"/>
  <c r="A52" i="30" s="1"/>
  <c r="A54" i="30" s="1"/>
  <c r="A56" i="30" s="1"/>
  <c r="A58" i="30" s="1"/>
  <c r="A60" i="30" s="1"/>
  <c r="C5" i="5"/>
  <c r="N5" i="5" s="1"/>
  <c r="C3" i="21"/>
  <c r="C13" i="21"/>
  <c r="C5" i="21"/>
  <c r="C7" i="21"/>
  <c r="C3" i="5"/>
  <c r="N3" i="5" s="1"/>
  <c r="H11" i="8" a="1"/>
  <c r="H14" i="8" a="1"/>
  <c r="H12" i="8" a="1"/>
  <c r="H10" i="8" a="1"/>
  <c r="H10" i="8" l="1"/>
  <c r="H12" i="8"/>
  <c r="H14" i="8"/>
  <c r="H11" i="8"/>
  <c r="E1" i="33" a="1"/>
  <c r="G3" i="7"/>
  <c r="H3" i="7"/>
  <c r="J3" i="7"/>
  <c r="G4" i="7"/>
  <c r="H4" i="7"/>
  <c r="J4" i="7"/>
  <c r="G5" i="7"/>
  <c r="H5" i="7"/>
  <c r="J5" i="7"/>
  <c r="G6" i="7"/>
  <c r="H6" i="7"/>
  <c r="J6" i="7"/>
  <c r="G7" i="7"/>
  <c r="H7" i="7"/>
  <c r="J7" i="7"/>
  <c r="G8" i="7"/>
  <c r="H8" i="7"/>
  <c r="J8" i="7"/>
  <c r="G9" i="7"/>
  <c r="H9" i="7"/>
  <c r="J9" i="7"/>
  <c r="G10" i="7"/>
  <c r="H10" i="7"/>
  <c r="J10" i="7"/>
  <c r="G11" i="7"/>
  <c r="H11" i="7"/>
  <c r="J11" i="7"/>
  <c r="G12" i="7"/>
  <c r="H12" i="7"/>
  <c r="J12" i="7"/>
  <c r="G13" i="7"/>
  <c r="H13" i="7"/>
  <c r="J13" i="7"/>
  <c r="G14" i="7"/>
  <c r="H14" i="7"/>
  <c r="J14" i="7"/>
  <c r="G15" i="7"/>
  <c r="H15" i="7"/>
  <c r="J15" i="7"/>
  <c r="G16" i="7"/>
  <c r="H16" i="7"/>
  <c r="J16" i="7"/>
  <c r="G17" i="7"/>
  <c r="H17" i="7"/>
  <c r="J17" i="7"/>
  <c r="G18" i="7"/>
  <c r="H18" i="7"/>
  <c r="J18" i="7"/>
  <c r="G19" i="7"/>
  <c r="H19" i="7"/>
  <c r="J19" i="7"/>
  <c r="G20" i="7"/>
  <c r="H20" i="7"/>
  <c r="J20" i="7"/>
  <c r="G21" i="7"/>
  <c r="H21" i="7"/>
  <c r="J21" i="7"/>
  <c r="G22" i="7"/>
  <c r="H22" i="7"/>
  <c r="J22" i="7"/>
  <c r="G23" i="7"/>
  <c r="H23" i="7"/>
  <c r="J23" i="7"/>
  <c r="G24" i="7"/>
  <c r="H24" i="7"/>
  <c r="J24" i="7"/>
  <c r="G25" i="7"/>
  <c r="H25" i="7"/>
  <c r="J25" i="7"/>
  <c r="G26" i="7"/>
  <c r="H26" i="7"/>
  <c r="J26" i="7"/>
  <c r="G27" i="7"/>
  <c r="H27" i="7"/>
  <c r="J27" i="7"/>
  <c r="G28" i="7"/>
  <c r="H28" i="7"/>
  <c r="J28" i="7"/>
  <c r="G29" i="7"/>
  <c r="H29" i="7"/>
  <c r="J29" i="7"/>
  <c r="J2" i="7"/>
  <c r="H2" i="7"/>
  <c r="G2" i="7"/>
  <c r="A5" i="7"/>
  <c r="A7" i="7" s="1"/>
  <c r="A9" i="7" s="1"/>
  <c r="A11" i="7" s="1"/>
  <c r="A13" i="7" s="1"/>
  <c r="A15" i="7" s="1"/>
  <c r="A17" i="7" s="1"/>
  <c r="A19" i="7" s="1"/>
  <c r="A21" i="7" s="1"/>
  <c r="A23" i="7" s="1"/>
  <c r="A25" i="7" s="1"/>
  <c r="A27" i="7" s="1"/>
  <c r="A29" i="7" s="1"/>
  <c r="A4" i="7"/>
  <c r="A6" i="7" s="1"/>
  <c r="A8" i="7" s="1"/>
  <c r="A10" i="7" s="1"/>
  <c r="A12" i="7" s="1"/>
  <c r="A14" i="7" s="1"/>
  <c r="A16" i="7" s="1"/>
  <c r="A18" i="7" s="1"/>
  <c r="A20" i="7" s="1"/>
  <c r="A22" i="7" s="1"/>
  <c r="A24" i="7" s="1"/>
  <c r="A26" i="7" s="1"/>
  <c r="A28" i="7" s="1"/>
  <c r="Q1" i="7"/>
  <c r="P1" i="7"/>
  <c r="O1" i="7"/>
  <c r="N1" i="7"/>
  <c r="M1" i="7"/>
  <c r="L1" i="7"/>
  <c r="K1" i="7"/>
  <c r="J1" i="7"/>
  <c r="I1" i="7"/>
  <c r="H1" i="7"/>
  <c r="G1" i="7"/>
  <c r="M55" i="24"/>
  <c r="H55" i="24"/>
  <c r="G55" i="24"/>
  <c r="F55" i="24"/>
  <c r="E55" i="24"/>
  <c r="B55" i="24"/>
  <c r="A55" i="24"/>
  <c r="M54" i="24"/>
  <c r="H54" i="24"/>
  <c r="G54" i="24"/>
  <c r="F54" i="24"/>
  <c r="E54" i="24"/>
  <c r="B54" i="24"/>
  <c r="A54" i="24"/>
  <c r="M53" i="24"/>
  <c r="H53" i="24"/>
  <c r="G53" i="24"/>
  <c r="F53" i="24"/>
  <c r="E53" i="24"/>
  <c r="B53" i="24"/>
  <c r="A53" i="24"/>
  <c r="M52" i="24"/>
  <c r="H52" i="24"/>
  <c r="G52" i="24"/>
  <c r="F52" i="24"/>
  <c r="E52" i="24"/>
  <c r="B52" i="24"/>
  <c r="A52" i="24"/>
  <c r="M51" i="24"/>
  <c r="H51" i="24"/>
  <c r="G51" i="24"/>
  <c r="F51" i="24"/>
  <c r="E51" i="24"/>
  <c r="B51" i="24"/>
  <c r="A51" i="24"/>
  <c r="M50" i="24"/>
  <c r="H50" i="24"/>
  <c r="G50" i="24"/>
  <c r="F50" i="24"/>
  <c r="E50" i="24"/>
  <c r="B50" i="24"/>
  <c r="A50" i="24"/>
  <c r="M49" i="24"/>
  <c r="H49" i="24"/>
  <c r="G49" i="24"/>
  <c r="F49" i="24"/>
  <c r="E49" i="24"/>
  <c r="B49" i="24"/>
  <c r="A49" i="24"/>
  <c r="M48" i="24"/>
  <c r="H48" i="24"/>
  <c r="G48" i="24"/>
  <c r="F48" i="24"/>
  <c r="E48" i="24"/>
  <c r="B48" i="24"/>
  <c r="A48" i="24"/>
  <c r="M47" i="24"/>
  <c r="H47" i="24"/>
  <c r="G47" i="24"/>
  <c r="F47" i="24"/>
  <c r="E47" i="24"/>
  <c r="B47" i="24"/>
  <c r="A47" i="24"/>
  <c r="M46" i="24"/>
  <c r="H46" i="24"/>
  <c r="G46" i="24"/>
  <c r="F46" i="24"/>
  <c r="E46" i="24"/>
  <c r="B46" i="24"/>
  <c r="A46" i="24"/>
  <c r="M45" i="24"/>
  <c r="H45" i="24"/>
  <c r="G45" i="24"/>
  <c r="F45" i="24"/>
  <c r="E45" i="24"/>
  <c r="B45" i="24"/>
  <c r="A45" i="24"/>
  <c r="M44" i="24"/>
  <c r="H44" i="24"/>
  <c r="G44" i="24"/>
  <c r="F44" i="24"/>
  <c r="E44" i="24"/>
  <c r="B44" i="24"/>
  <c r="A44" i="24"/>
  <c r="M43" i="24"/>
  <c r="H43" i="24"/>
  <c r="G43" i="24"/>
  <c r="F43" i="24"/>
  <c r="E43" i="24"/>
  <c r="B43" i="24"/>
  <c r="A43" i="24"/>
  <c r="M42" i="24"/>
  <c r="H42" i="24"/>
  <c r="G42" i="24"/>
  <c r="F42" i="24"/>
  <c r="E42" i="24"/>
  <c r="B42" i="24"/>
  <c r="A42" i="24"/>
  <c r="M41" i="24"/>
  <c r="H41" i="24"/>
  <c r="G41" i="24"/>
  <c r="F41" i="24"/>
  <c r="E41" i="24"/>
  <c r="B41" i="24"/>
  <c r="A41" i="24"/>
  <c r="M40" i="24"/>
  <c r="H40" i="24"/>
  <c r="G40" i="24"/>
  <c r="F40" i="24"/>
  <c r="E40" i="24"/>
  <c r="B40" i="24"/>
  <c r="A40" i="24"/>
  <c r="M39" i="24"/>
  <c r="H39" i="24"/>
  <c r="G39" i="24"/>
  <c r="F39" i="24"/>
  <c r="E39" i="24"/>
  <c r="B39" i="24"/>
  <c r="A39" i="24"/>
  <c r="M38" i="24"/>
  <c r="H38" i="24"/>
  <c r="G38" i="24"/>
  <c r="F38" i="24"/>
  <c r="E38" i="24"/>
  <c r="B38" i="24"/>
  <c r="A38" i="24"/>
  <c r="O1" i="24"/>
  <c r="N1" i="24"/>
  <c r="M1" i="24"/>
  <c r="L1" i="24"/>
  <c r="K1" i="24"/>
  <c r="J1" i="24"/>
  <c r="I1" i="24"/>
  <c r="H1" i="24"/>
  <c r="G1" i="24"/>
  <c r="F1" i="24"/>
  <c r="E1" i="24"/>
  <c r="M31" i="23"/>
  <c r="H31" i="23"/>
  <c r="G31" i="23"/>
  <c r="F31" i="23"/>
  <c r="E31" i="23"/>
  <c r="B31" i="23"/>
  <c r="A31" i="23"/>
  <c r="M30" i="23"/>
  <c r="H30" i="23"/>
  <c r="G30" i="23"/>
  <c r="F30" i="23"/>
  <c r="E30" i="23"/>
  <c r="C30" i="23"/>
  <c r="N30" i="23" s="1"/>
  <c r="B30" i="23"/>
  <c r="A30" i="23"/>
  <c r="M29" i="23"/>
  <c r="H29" i="23"/>
  <c r="G29" i="23"/>
  <c r="F29" i="23"/>
  <c r="E29" i="23"/>
  <c r="C29" i="23"/>
  <c r="N29" i="23" s="1"/>
  <c r="B29" i="23"/>
  <c r="A29" i="23"/>
  <c r="M28" i="23"/>
  <c r="H28" i="23"/>
  <c r="G28" i="23"/>
  <c r="F28" i="23"/>
  <c r="E28" i="23"/>
  <c r="C28" i="23"/>
  <c r="N28" i="23" s="1"/>
  <c r="B28" i="23"/>
  <c r="A28" i="23"/>
  <c r="M27" i="23"/>
  <c r="H27" i="23"/>
  <c r="G27" i="23"/>
  <c r="F27" i="23"/>
  <c r="E27" i="23"/>
  <c r="C27" i="23"/>
  <c r="N27" i="23" s="1"/>
  <c r="B27" i="23"/>
  <c r="A27" i="23"/>
  <c r="M26" i="23"/>
  <c r="H26" i="23"/>
  <c r="G26" i="23"/>
  <c r="F26" i="23"/>
  <c r="E26" i="23"/>
  <c r="B26" i="23"/>
  <c r="A26" i="23"/>
  <c r="M25" i="23"/>
  <c r="H25" i="23"/>
  <c r="G25" i="23"/>
  <c r="F25" i="23"/>
  <c r="E25" i="23"/>
  <c r="C25" i="23"/>
  <c r="N25" i="23" s="1"/>
  <c r="B25" i="23"/>
  <c r="A25" i="23"/>
  <c r="M24" i="23"/>
  <c r="H24" i="23"/>
  <c r="G24" i="23"/>
  <c r="F24" i="23"/>
  <c r="E24" i="23"/>
  <c r="C24" i="23"/>
  <c r="N24" i="23" s="1"/>
  <c r="B24" i="23"/>
  <c r="A24" i="23"/>
  <c r="M23" i="23"/>
  <c r="H23" i="23"/>
  <c r="G23" i="23"/>
  <c r="F23" i="23"/>
  <c r="E23" i="23"/>
  <c r="C23" i="23"/>
  <c r="N23" i="23" s="1"/>
  <c r="B23" i="23"/>
  <c r="A23" i="23"/>
  <c r="M22" i="23"/>
  <c r="H22" i="23"/>
  <c r="G22" i="23"/>
  <c r="F22" i="23"/>
  <c r="E22" i="23"/>
  <c r="C22" i="23"/>
  <c r="N22" i="23" s="1"/>
  <c r="B22" i="23"/>
  <c r="A22" i="23"/>
  <c r="O1" i="23"/>
  <c r="N1" i="23"/>
  <c r="M1" i="23"/>
  <c r="L1" i="23"/>
  <c r="K1" i="23"/>
  <c r="J1" i="23"/>
  <c r="I1" i="23"/>
  <c r="H1" i="23"/>
  <c r="G1" i="23"/>
  <c r="F1" i="23"/>
  <c r="E1" i="23"/>
  <c r="M10" i="22"/>
  <c r="H10" i="22"/>
  <c r="F10" i="22"/>
  <c r="E10" i="22"/>
  <c r="C10" i="22"/>
  <c r="B10" i="22"/>
  <c r="A10" i="22"/>
  <c r="M9" i="22"/>
  <c r="H9" i="22"/>
  <c r="F9" i="22"/>
  <c r="E9" i="22"/>
  <c r="C9" i="22"/>
  <c r="B9" i="22"/>
  <c r="A9" i="22"/>
  <c r="M8" i="22"/>
  <c r="H8" i="22"/>
  <c r="F8" i="22"/>
  <c r="E8" i="22"/>
  <c r="N8" i="22"/>
  <c r="B8" i="22"/>
  <c r="A8" i="22"/>
  <c r="O1" i="22"/>
  <c r="N1" i="22"/>
  <c r="M1" i="22"/>
  <c r="L1" i="22"/>
  <c r="K1" i="22"/>
  <c r="J1" i="22"/>
  <c r="I1" i="22"/>
  <c r="H1" i="22"/>
  <c r="G1" i="22"/>
  <c r="F1" i="22"/>
  <c r="E1" i="22"/>
  <c r="M13" i="21"/>
  <c r="H13" i="21"/>
  <c r="G13" i="21"/>
  <c r="F13" i="21"/>
  <c r="E13" i="21"/>
  <c r="N13" i="21"/>
  <c r="B13" i="21"/>
  <c r="A13" i="21"/>
  <c r="M12" i="21"/>
  <c r="H12" i="21"/>
  <c r="G12" i="21"/>
  <c r="F12" i="21"/>
  <c r="E12" i="21"/>
  <c r="B12" i="21"/>
  <c r="A12" i="21"/>
  <c r="M11" i="21"/>
  <c r="H11" i="21"/>
  <c r="G11" i="21"/>
  <c r="F11" i="21"/>
  <c r="E11" i="21"/>
  <c r="C11" i="21"/>
  <c r="N11" i="21" s="1"/>
  <c r="B11" i="21"/>
  <c r="A11" i="21"/>
  <c r="M10" i="21"/>
  <c r="H10" i="21"/>
  <c r="G10" i="21"/>
  <c r="F10" i="21"/>
  <c r="E10" i="21"/>
  <c r="B10" i="21"/>
  <c r="A10" i="21"/>
  <c r="O1" i="21"/>
  <c r="N1" i="21"/>
  <c r="M1" i="21"/>
  <c r="L1" i="21"/>
  <c r="K1" i="21"/>
  <c r="J1" i="21"/>
  <c r="I1" i="21"/>
  <c r="H1" i="21"/>
  <c r="G1" i="21"/>
  <c r="F1" i="21"/>
  <c r="E1" i="21"/>
  <c r="M7" i="5"/>
  <c r="M6" i="5"/>
  <c r="H7" i="5"/>
  <c r="H6" i="5"/>
  <c r="G7" i="5"/>
  <c r="G6" i="5"/>
  <c r="F7" i="5"/>
  <c r="F6" i="5"/>
  <c r="E7" i="5"/>
  <c r="E6" i="5"/>
  <c r="N1" i="5"/>
  <c r="M1" i="5"/>
  <c r="L1" i="5"/>
  <c r="K1" i="5"/>
  <c r="J1" i="5"/>
  <c r="I1" i="5"/>
  <c r="H1" i="5"/>
  <c r="F1" i="5"/>
  <c r="E1" i="5"/>
  <c r="C13" i="8"/>
  <c r="C8" i="8"/>
  <c r="B20" i="4"/>
  <c r="B41" i="4" s="1"/>
  <c r="B19" i="4"/>
  <c r="B40" i="4" s="1"/>
  <c r="E29" i="1"/>
  <c r="E30" i="1"/>
  <c r="E31" i="1"/>
  <c r="E22" i="1"/>
  <c r="E23" i="1"/>
  <c r="E24" i="1"/>
  <c r="E25" i="1"/>
  <c r="E26" i="1"/>
  <c r="E27" i="1"/>
  <c r="E28" i="1"/>
  <c r="E21" i="1"/>
  <c r="E15" i="1"/>
  <c r="E16" i="1"/>
  <c r="E17" i="1"/>
  <c r="E14" i="1"/>
  <c r="E13" i="1"/>
  <c r="E12" i="1"/>
  <c r="E7" i="1"/>
  <c r="E8" i="1"/>
  <c r="E9" i="1"/>
  <c r="E10" i="1"/>
  <c r="E11" i="1"/>
  <c r="E6" i="1"/>
  <c r="E18" i="1" s="1"/>
  <c r="E5" i="1"/>
  <c r="E3" i="1"/>
  <c r="E4" i="1"/>
  <c r="E2" i="1"/>
  <c r="D29" i="1"/>
  <c r="D30" i="1"/>
  <c r="D31" i="1"/>
  <c r="D28" i="1"/>
  <c r="D27" i="1"/>
  <c r="D26" i="1"/>
  <c r="D25" i="1"/>
  <c r="D24" i="1"/>
  <c r="D23" i="1"/>
  <c r="D22" i="1"/>
  <c r="D21" i="1"/>
  <c r="D15" i="1"/>
  <c r="D16" i="1"/>
  <c r="D17" i="1"/>
  <c r="D14" i="1"/>
  <c r="D13" i="1"/>
  <c r="D7" i="1"/>
  <c r="D8" i="1"/>
  <c r="D9" i="1"/>
  <c r="D10" i="1"/>
  <c r="D11" i="1"/>
  <c r="D12" i="1"/>
  <c r="D6" i="1"/>
  <c r="D18" i="1" s="1"/>
  <c r="D5" i="1"/>
  <c r="D3" i="1"/>
  <c r="D4" i="1"/>
  <c r="D2" i="1"/>
  <c r="D1" i="1"/>
  <c r="E1" i="1"/>
  <c r="V2" i="4"/>
  <c r="U2" i="4"/>
  <c r="C2" i="8"/>
  <c r="C3" i="8"/>
  <c r="AA10" i="8" a="1"/>
  <c r="AA12" i="8" a="1"/>
  <c r="AA14" i="8" a="1"/>
  <c r="AA11" i="8" a="1"/>
  <c r="I9" i="31" l="1"/>
  <c r="I10" i="31"/>
  <c r="I3" i="31"/>
  <c r="I4" i="31"/>
  <c r="I2" i="31"/>
  <c r="I6" i="31"/>
  <c r="I5" i="31"/>
  <c r="I7" i="31"/>
  <c r="I8" i="31"/>
  <c r="I11" i="31"/>
  <c r="AA12" i="8"/>
  <c r="AA11" i="8"/>
  <c r="AA10" i="8"/>
  <c r="AA14" i="8"/>
  <c r="E1" i="33"/>
  <c r="I54" i="30"/>
  <c r="E1" i="34" s="1" a="1"/>
  <c r="I10" i="7"/>
  <c r="I18" i="7"/>
  <c r="I26" i="7"/>
  <c r="I55" i="30"/>
  <c r="I3" i="7"/>
  <c r="E1" i="32" s="1" a="1"/>
  <c r="I11" i="7"/>
  <c r="I19" i="7"/>
  <c r="I27" i="7"/>
  <c r="I9" i="7"/>
  <c r="I56" i="30"/>
  <c r="I4" i="7"/>
  <c r="I12" i="7"/>
  <c r="I20" i="7"/>
  <c r="I28" i="7"/>
  <c r="I57" i="30"/>
  <c r="I5" i="7"/>
  <c r="I13" i="7"/>
  <c r="I21" i="7"/>
  <c r="I29" i="7"/>
  <c r="I17" i="7"/>
  <c r="I58" i="30"/>
  <c r="I6" i="7"/>
  <c r="I14" i="7"/>
  <c r="I22" i="7"/>
  <c r="I2" i="7"/>
  <c r="I59" i="30"/>
  <c r="I7" i="7"/>
  <c r="I15" i="7"/>
  <c r="I23" i="7"/>
  <c r="I53" i="30"/>
  <c r="I60" i="30"/>
  <c r="I8" i="7"/>
  <c r="I16" i="7"/>
  <c r="I24" i="7"/>
  <c r="I25" i="7"/>
  <c r="N9" i="22"/>
  <c r="C11" i="26"/>
  <c r="N10" i="22"/>
  <c r="C12" i="26"/>
  <c r="C15" i="8"/>
  <c r="W12" i="8" a="1"/>
  <c r="W11" i="8" a="1"/>
  <c r="W14" i="8" a="1"/>
  <c r="W10" i="8" a="1"/>
  <c r="AD12" i="8" a="1"/>
  <c r="AD14" i="8" a="1"/>
  <c r="AD10" i="8" a="1"/>
  <c r="AD11" i="8" a="1"/>
  <c r="AD11" i="8" l="1"/>
  <c r="AD10" i="8"/>
  <c r="AD14" i="8"/>
  <c r="AD12" i="8"/>
  <c r="W10" i="8"/>
  <c r="W14" i="8"/>
  <c r="W11" i="8"/>
  <c r="W12" i="8"/>
  <c r="E1" i="34"/>
  <c r="E1" i="32"/>
  <c r="E1" i="35" a="1"/>
  <c r="C13" i="26"/>
  <c r="D10" i="26" s="1"/>
  <c r="AG14" i="8" a="1"/>
  <c r="AG10" i="8" a="1"/>
  <c r="AG11" i="8" a="1"/>
  <c r="AG12" i="8" a="1"/>
  <c r="AG12" i="8" l="1"/>
  <c r="C12" i="8" s="1"/>
  <c r="AG11" i="8"/>
  <c r="C11" i="8" s="1"/>
  <c r="AG10" i="8"/>
  <c r="C10" i="8" s="1"/>
  <c r="AG14" i="8"/>
  <c r="C14" i="8" s="1"/>
  <c r="E1" i="35"/>
  <c r="D11" i="26"/>
  <c r="D12" i="26"/>
  <c r="D13" i="26" l="1"/>
  <c r="L2" i="4" l="1"/>
  <c r="K2" i="4"/>
  <c r="D28" i="13"/>
  <c r="D14" i="7" s="1"/>
  <c r="P15" i="7" s="1"/>
  <c r="D27" i="13"/>
  <c r="D12" i="7" s="1"/>
  <c r="P13" i="7" s="1"/>
  <c r="D25" i="13"/>
  <c r="D8" i="7" s="1"/>
  <c r="P9" i="7" s="1"/>
  <c r="D24" i="13"/>
  <c r="D21" i="13"/>
  <c r="D2" i="7" s="1"/>
  <c r="P3" i="7" s="1"/>
  <c r="D20" i="13"/>
  <c r="D19" i="13"/>
  <c r="B28" i="7"/>
  <c r="B26" i="7"/>
  <c r="B24" i="7"/>
  <c r="B22" i="7"/>
  <c r="B20" i="7"/>
  <c r="B18" i="7"/>
  <c r="B16" i="7"/>
  <c r="C20" i="7"/>
  <c r="C22" i="7"/>
  <c r="C24" i="7"/>
  <c r="C26" i="7"/>
  <c r="C28" i="7"/>
  <c r="B29" i="7"/>
  <c r="B27" i="7"/>
  <c r="B25" i="7"/>
  <c r="B23" i="7"/>
  <c r="B21" i="7"/>
  <c r="B19" i="7"/>
  <c r="C18" i="7"/>
  <c r="C16" i="7"/>
  <c r="B17" i="7"/>
  <c r="C29" i="7"/>
  <c r="C27" i="7"/>
  <c r="C25" i="7"/>
  <c r="C23" i="7"/>
  <c r="C21" i="7"/>
  <c r="C19" i="7"/>
  <c r="C15" i="7"/>
  <c r="C13" i="7"/>
  <c r="B15" i="7"/>
  <c r="C14" i="7"/>
  <c r="B14" i="7"/>
  <c r="B13" i="7"/>
  <c r="C12" i="7"/>
  <c r="B12" i="7"/>
  <c r="D6" i="7"/>
  <c r="P7" i="7" s="1"/>
  <c r="C11" i="7"/>
  <c r="C9" i="7"/>
  <c r="B11" i="7"/>
  <c r="C10" i="7"/>
  <c r="B10" i="7"/>
  <c r="B9" i="7"/>
  <c r="C8" i="7"/>
  <c r="B8" i="7"/>
  <c r="C7" i="7"/>
  <c r="B7" i="7"/>
  <c r="C6" i="7"/>
  <c r="B6" i="7"/>
  <c r="C5" i="7"/>
  <c r="B5" i="7"/>
  <c r="C4" i="7"/>
  <c r="B4" i="7"/>
  <c r="B3" i="7"/>
  <c r="C2" i="7"/>
  <c r="B2" i="7"/>
  <c r="C7" i="5"/>
  <c r="C6" i="5"/>
  <c r="A7" i="5"/>
  <c r="A6" i="5"/>
  <c r="H20" i="14"/>
  <c r="H19" i="14"/>
  <c r="Z15" i="14"/>
  <c r="T15" i="14"/>
  <c r="AC14" i="14"/>
  <c r="T14" i="14"/>
  <c r="N14" i="14"/>
  <c r="E14" i="14"/>
  <c r="C77" i="13"/>
  <c r="C76" i="13"/>
  <c r="E74" i="13"/>
  <c r="C74" i="13"/>
  <c r="E70" i="13"/>
  <c r="C70" i="13"/>
  <c r="C69" i="13"/>
  <c r="C68" i="13"/>
  <c r="C65" i="13"/>
  <c r="D64" i="13"/>
  <c r="C64" i="13"/>
  <c r="E62" i="13"/>
  <c r="C62" i="13"/>
  <c r="C61" i="13"/>
  <c r="E58" i="13"/>
  <c r="C58" i="13"/>
  <c r="C57" i="13"/>
  <c r="D56" i="13"/>
  <c r="C56" i="13"/>
  <c r="E53" i="13"/>
  <c r="D53" i="13"/>
  <c r="D65" i="13" s="1"/>
  <c r="E52" i="13"/>
  <c r="D52" i="13"/>
  <c r="D76" i="13" s="1"/>
  <c r="E50" i="13"/>
  <c r="D50" i="13"/>
  <c r="D62" i="13" s="1"/>
  <c r="E49" i="13"/>
  <c r="E73" i="13" s="1"/>
  <c r="AC10" i="14" s="1"/>
  <c r="D49" i="13"/>
  <c r="D73" i="13" s="1"/>
  <c r="C49" i="13"/>
  <c r="C73" i="13" s="1"/>
  <c r="C47" i="13"/>
  <c r="D47" i="13" s="1"/>
  <c r="E46" i="13"/>
  <c r="D46" i="13"/>
  <c r="D70" i="13" s="1"/>
  <c r="E45" i="13"/>
  <c r="D45" i="13"/>
  <c r="D69" i="13" s="1"/>
  <c r="E44" i="13"/>
  <c r="D44" i="13"/>
  <c r="D68" i="13" s="1"/>
  <c r="E40" i="13"/>
  <c r="D40" i="13"/>
  <c r="C38" i="13"/>
  <c r="E38" i="13" s="1"/>
  <c r="E37" i="13"/>
  <c r="AC4" i="14" s="1"/>
  <c r="D37" i="13"/>
  <c r="C36" i="13"/>
  <c r="C39" i="13" s="1"/>
  <c r="C35" i="13"/>
  <c r="D35" i="13" s="1"/>
  <c r="E34" i="13"/>
  <c r="D34" i="13"/>
  <c r="E33" i="13"/>
  <c r="D33" i="13"/>
  <c r="E32" i="13"/>
  <c r="D32" i="13"/>
  <c r="E28" i="13"/>
  <c r="E27" i="13"/>
  <c r="E25" i="13"/>
  <c r="E24" i="13"/>
  <c r="E22" i="13"/>
  <c r="C22" i="13"/>
  <c r="D22" i="13" s="1"/>
  <c r="D4" i="7" s="1"/>
  <c r="P5" i="7" s="1"/>
  <c r="E21" i="13"/>
  <c r="E20" i="13"/>
  <c r="E19" i="13"/>
  <c r="E15" i="13"/>
  <c r="D15" i="13"/>
  <c r="D28" i="7" s="1"/>
  <c r="P29" i="7" s="1"/>
  <c r="E14" i="13"/>
  <c r="D14" i="13"/>
  <c r="D26" i="7" s="1"/>
  <c r="P27" i="7" s="1"/>
  <c r="E12" i="13"/>
  <c r="D12" i="13"/>
  <c r="D22" i="7" s="1"/>
  <c r="P23" i="7" s="1"/>
  <c r="C11" i="13"/>
  <c r="E11" i="13" s="1"/>
  <c r="C9" i="13"/>
  <c r="C10" i="13" s="1"/>
  <c r="E8" i="13"/>
  <c r="D8" i="13"/>
  <c r="D16" i="7" s="1"/>
  <c r="P17" i="7" s="1"/>
  <c r="E7" i="13"/>
  <c r="E6" i="13"/>
  <c r="D6" i="13"/>
  <c r="B17" i="4"/>
  <c r="B38" i="4" s="1"/>
  <c r="B18" i="4"/>
  <c r="B39" i="4" s="1"/>
  <c r="B3" i="4"/>
  <c r="B24" i="4" s="1"/>
  <c r="B4" i="4"/>
  <c r="B25" i="4" s="1"/>
  <c r="B5" i="4"/>
  <c r="B26" i="4" s="1"/>
  <c r="B6" i="4"/>
  <c r="B27" i="4" s="1"/>
  <c r="B7" i="4"/>
  <c r="B28" i="4" s="1"/>
  <c r="B8" i="4"/>
  <c r="B29" i="4" s="1"/>
  <c r="B9" i="4"/>
  <c r="B30" i="4" s="1"/>
  <c r="B10" i="4"/>
  <c r="B31" i="4" s="1"/>
  <c r="B11" i="4"/>
  <c r="B32" i="4" s="1"/>
  <c r="B14" i="4"/>
  <c r="B35" i="4" s="1"/>
  <c r="B15" i="4"/>
  <c r="B36" i="4" s="1"/>
  <c r="B16" i="4"/>
  <c r="B37" i="4" s="1"/>
  <c r="T2" i="4"/>
  <c r="S2" i="4"/>
  <c r="P2" i="4"/>
  <c r="Q2" i="4"/>
  <c r="R2" i="4"/>
  <c r="M2" i="4"/>
  <c r="N2" i="4"/>
  <c r="O2" i="4"/>
  <c r="D2" i="4"/>
  <c r="E2" i="4"/>
  <c r="F2" i="4"/>
  <c r="G2" i="4"/>
  <c r="H2" i="4"/>
  <c r="I2" i="4"/>
  <c r="J2" i="4"/>
  <c r="C2" i="4"/>
  <c r="E64" i="13" l="1"/>
  <c r="D74" i="13"/>
  <c r="C23" i="13"/>
  <c r="C26" i="13" s="1"/>
  <c r="D26" i="13" s="1"/>
  <c r="D10" i="7" s="1"/>
  <c r="P11" i="7" s="1"/>
  <c r="C4" i="5"/>
  <c r="N4" i="5" s="1"/>
  <c r="C8" i="21"/>
  <c r="C2" i="5"/>
  <c r="N2" i="5" s="1"/>
  <c r="C2" i="21"/>
  <c r="C6" i="21"/>
  <c r="C4" i="21"/>
  <c r="C12" i="21"/>
  <c r="E47" i="13"/>
  <c r="E71" i="13" s="1"/>
  <c r="C59" i="13"/>
  <c r="C48" i="13"/>
  <c r="C72" i="13" s="1"/>
  <c r="E35" i="13"/>
  <c r="C71" i="13"/>
  <c r="N6" i="5"/>
  <c r="C5" i="26"/>
  <c r="N7" i="5"/>
  <c r="C6" i="26"/>
  <c r="C17" i="26"/>
  <c r="C18" i="26"/>
  <c r="C19" i="26"/>
  <c r="D59" i="13"/>
  <c r="D71" i="13"/>
  <c r="D23" i="13"/>
  <c r="E56" i="13"/>
  <c r="D61" i="13"/>
  <c r="E76" i="13"/>
  <c r="E68" i="13"/>
  <c r="D58" i="13"/>
  <c r="E23" i="13"/>
  <c r="C13" i="13"/>
  <c r="N12" i="21"/>
  <c r="C10" i="21"/>
  <c r="N10" i="21" s="1"/>
  <c r="E10" i="13"/>
  <c r="D10" i="13"/>
  <c r="D39" i="13"/>
  <c r="E39" i="13"/>
  <c r="AC5" i="14"/>
  <c r="D9" i="13"/>
  <c r="D18" i="7" s="1"/>
  <c r="P19" i="7" s="1"/>
  <c r="E9" i="13"/>
  <c r="D48" i="13"/>
  <c r="D57" i="13"/>
  <c r="D77" i="13"/>
  <c r="E36" i="13"/>
  <c r="C51" i="13"/>
  <c r="E57" i="13"/>
  <c r="E59" i="13"/>
  <c r="E61" i="13"/>
  <c r="AC6" i="14" s="1"/>
  <c r="E65" i="13"/>
  <c r="E69" i="13"/>
  <c r="E77" i="13"/>
  <c r="D11" i="13"/>
  <c r="D20" i="7" s="1"/>
  <c r="P21" i="7" s="1"/>
  <c r="D38" i="13"/>
  <c r="D36" i="13"/>
  <c r="E48" i="13"/>
  <c r="C60" i="13"/>
  <c r="O1" i="5"/>
  <c r="G1" i="5"/>
  <c r="C20" i="26" l="1"/>
  <c r="C7" i="26"/>
  <c r="E22" i="26" s="1"/>
  <c r="H9" i="14"/>
  <c r="C55" i="24"/>
  <c r="N55" i="24" s="1"/>
  <c r="C54" i="24"/>
  <c r="N54" i="24" s="1"/>
  <c r="C53" i="24"/>
  <c r="N53" i="24" s="1"/>
  <c r="C52" i="24"/>
  <c r="N52" i="24" s="1"/>
  <c r="C51" i="24"/>
  <c r="N51" i="24" s="1"/>
  <c r="C50" i="24"/>
  <c r="N50" i="24" s="1"/>
  <c r="C49" i="24"/>
  <c r="N49" i="24" s="1"/>
  <c r="C48" i="24"/>
  <c r="N48" i="24" s="1"/>
  <c r="C47" i="24"/>
  <c r="N47" i="24" s="1"/>
  <c r="C46" i="24"/>
  <c r="N46" i="24" s="1"/>
  <c r="C45" i="24"/>
  <c r="N45" i="24" s="1"/>
  <c r="C44" i="24"/>
  <c r="N44" i="24" s="1"/>
  <c r="C43" i="24"/>
  <c r="N43" i="24" s="1"/>
  <c r="C42" i="24"/>
  <c r="N42" i="24" s="1"/>
  <c r="C41" i="24"/>
  <c r="N41" i="24" s="1"/>
  <c r="C40" i="24"/>
  <c r="N40" i="24" s="1"/>
  <c r="C39" i="24"/>
  <c r="N39" i="24" s="1"/>
  <c r="C38" i="24"/>
  <c r="N38" i="24" s="1"/>
  <c r="E26" i="13"/>
  <c r="D60" i="13"/>
  <c r="D72" i="13"/>
  <c r="H4" i="14"/>
  <c r="E60" i="13"/>
  <c r="E72" i="13"/>
  <c r="D13" i="13"/>
  <c r="E13" i="13"/>
  <c r="E51" i="13"/>
  <c r="C75" i="13"/>
  <c r="D51" i="13"/>
  <c r="C63" i="13"/>
  <c r="C26" i="26" l="1"/>
  <c r="C25" i="26"/>
  <c r="D24" i="7"/>
  <c r="P25" i="7" s="1"/>
  <c r="D75" i="13"/>
  <c r="D63" i="13"/>
  <c r="E75" i="13"/>
  <c r="E63" i="13"/>
  <c r="E4" i="14"/>
  <c r="E5" i="20" l="1"/>
  <c r="Z10" i="14"/>
  <c r="C31" i="23" l="1"/>
  <c r="N31" i="23" s="1"/>
  <c r="C26" i="23"/>
  <c r="N26" i="23" s="1"/>
  <c r="E6" i="20"/>
  <c r="Z6" i="14"/>
  <c r="Z5" i="14"/>
  <c r="Z4"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Alexandre Pannier</author>
  </authors>
  <commentList>
    <comment ref="C6" authorId="0" shapeId="0" xr:uid="{1C450830-0996-474E-904E-79364CFE5575}">
      <text>
        <r>
          <rPr>
            <b/>
            <sz val="9"/>
            <color indexed="81"/>
            <rFont val="Tahoma"/>
            <family val="2"/>
          </rPr>
          <t>Alexandre Pannier:</t>
        </r>
        <r>
          <rPr>
            <sz val="9"/>
            <color indexed="81"/>
            <rFont val="Tahoma"/>
            <family val="2"/>
          </rPr>
          <t xml:space="preserve">
Après pertes liées au transport</t>
        </r>
      </text>
    </comment>
    <comment ref="C12" authorId="0" shapeId="0" xr:uid="{4F0DBFB6-436A-4675-B607-5FD169970100}">
      <text>
        <r>
          <rPr>
            <b/>
            <sz val="9"/>
            <color indexed="81"/>
            <rFont val="Tahoma"/>
            <family val="2"/>
          </rPr>
          <t>Alexandre Pannier:</t>
        </r>
        <r>
          <rPr>
            <sz val="9"/>
            <color indexed="81"/>
            <rFont val="Tahoma"/>
            <family val="2"/>
          </rPr>
          <t xml:space="preserve">
Les matières stercoaires sont la variable d'ajustement afin de retomber sur le volume de C3 déclaré par SIFCO pour les ruminants en 2023</t>
        </r>
      </text>
    </comment>
    <comment ref="C38" authorId="0" shapeId="0" xr:uid="{16ACB276-8A70-4F3A-9049-B4E6E18D617C}">
      <text>
        <r>
          <rPr>
            <b/>
            <sz val="9"/>
            <color indexed="81"/>
            <rFont val="Tahoma"/>
            <family val="2"/>
          </rPr>
          <t>Alexandre Pannier:</t>
        </r>
        <r>
          <rPr>
            <sz val="9"/>
            <color indexed="81"/>
            <rFont val="Tahoma"/>
            <family val="2"/>
          </rPr>
          <t xml:space="preserve">
Le sang est la variable d'ajustement afin de retomber sur le volume de C3 déclaré par SIFCO en 2023</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Alexandre Pannier</author>
  </authors>
  <commentList>
    <comment ref="X3" authorId="0" shapeId="0" xr:uid="{84D4D02A-C5A0-478E-9CB2-F0BB15B18002}">
      <text>
        <r>
          <rPr>
            <b/>
            <sz val="9"/>
            <color indexed="81"/>
            <rFont val="Tahoma"/>
            <family val="2"/>
          </rPr>
          <t>Alexandre Pannier:</t>
        </r>
        <r>
          <rPr>
            <sz val="9"/>
            <color indexed="81"/>
            <rFont val="Tahoma"/>
            <family val="2"/>
          </rPr>
          <t xml:space="preserve">
Utilisation du total SIFCO faute de mieux pour 2015</t>
        </r>
      </text>
    </comment>
    <comment ref="X4" authorId="0" shapeId="0" xr:uid="{2D259912-B3CA-44C1-9C0A-814C738073CD}">
      <text>
        <r>
          <rPr>
            <b/>
            <sz val="9"/>
            <color indexed="81"/>
            <rFont val="Tahoma"/>
            <family val="2"/>
          </rPr>
          <t>Alexandre Pannier:</t>
        </r>
        <r>
          <rPr>
            <sz val="9"/>
            <color indexed="81"/>
            <rFont val="Tahoma"/>
            <family val="2"/>
          </rPr>
          <t xml:space="preserve">
Utilisation du total SIFCO faute de mieux pour 2015</t>
        </r>
      </text>
    </comment>
    <comment ref="X5" authorId="0" shapeId="0" xr:uid="{C71A802E-CECA-4B7F-B14D-D9C03257AB03}">
      <text>
        <r>
          <rPr>
            <b/>
            <sz val="9"/>
            <color indexed="81"/>
            <rFont val="Tahoma"/>
            <family val="2"/>
          </rPr>
          <t>Alexandre Pannier:</t>
        </r>
        <r>
          <rPr>
            <sz val="9"/>
            <color indexed="81"/>
            <rFont val="Tahoma"/>
            <family val="2"/>
          </rPr>
          <t xml:space="preserve">
Utilisation du total SIFCO faute de mieux pour 2015</t>
        </r>
      </text>
    </comment>
    <comment ref="X6" authorId="0" shapeId="0" xr:uid="{DEDC9C50-E7F7-48FC-9B6F-C8084536BD2D}">
      <text>
        <r>
          <rPr>
            <b/>
            <sz val="9"/>
            <color indexed="81"/>
            <rFont val="Tahoma"/>
            <family val="2"/>
          </rPr>
          <t>Alexandre Pannier:</t>
        </r>
        <r>
          <rPr>
            <sz val="9"/>
            <color indexed="81"/>
            <rFont val="Tahoma"/>
            <family val="2"/>
          </rPr>
          <t xml:space="preserve">
Utilisation du total SIFCO faute de mieux pour 2015</t>
        </r>
      </text>
    </comment>
    <comment ref="X10" authorId="0" shapeId="0" xr:uid="{48CE2146-4F78-43C0-8DE1-56201A5F1DEC}">
      <text>
        <r>
          <rPr>
            <b/>
            <sz val="9"/>
            <color indexed="81"/>
            <rFont val="Tahoma"/>
            <family val="2"/>
          </rPr>
          <t>Alexandre Pannier:</t>
        </r>
        <r>
          <rPr>
            <sz val="9"/>
            <color indexed="81"/>
            <rFont val="Tahoma"/>
            <family val="2"/>
          </rPr>
          <t xml:space="preserve">
Utilisation du total SIFCO faute de mieux pour 2015</t>
        </r>
      </text>
    </comment>
    <comment ref="I14" authorId="0" shapeId="0" xr:uid="{29598E9D-5AFD-43B5-8A6B-3AC6C06DF28C}">
      <text>
        <r>
          <rPr>
            <b/>
            <sz val="9"/>
            <color indexed="81"/>
            <rFont val="Tahoma"/>
            <family val="2"/>
          </rPr>
          <t>Alexandre Pannier:</t>
        </r>
        <r>
          <rPr>
            <sz val="9"/>
            <color indexed="81"/>
            <rFont val="Tahoma"/>
            <family val="2"/>
          </rPr>
          <t xml:space="preserve">
Comprend également l'aquaculture</t>
        </r>
      </text>
    </comment>
    <comment ref="I15" authorId="0" shapeId="0" xr:uid="{BA95DF31-7F29-4261-A2E4-0FB7040C0255}">
      <text>
        <r>
          <rPr>
            <b/>
            <sz val="9"/>
            <color indexed="81"/>
            <rFont val="Tahoma"/>
            <family val="2"/>
          </rPr>
          <t>Alexandre Pannier:</t>
        </r>
        <r>
          <rPr>
            <sz val="9"/>
            <color indexed="81"/>
            <rFont val="Tahoma"/>
            <family val="2"/>
          </rPr>
          <t xml:space="preserve">
Comprend également l'aquaculture</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<sst xmlns="http://schemas.openxmlformats.org/spreadsheetml/2006/main" count="1819" uniqueCount="652">
  <si>
    <t>Niveau d'aggrégation</t>
  </si>
  <si>
    <t>Liste des produits</t>
  </si>
  <si>
    <t>Contraintes de conservation de la masse</t>
  </si>
  <si>
    <t>Remarque</t>
  </si>
  <si>
    <t>Hypothèse</t>
  </si>
  <si>
    <t>Zone filière</t>
  </si>
  <si>
    <t>Bovins finis</t>
  </si>
  <si>
    <t>Gros bovins</t>
  </si>
  <si>
    <t>3</t>
  </si>
  <si>
    <t>4</t>
  </si>
  <si>
    <t>5</t>
  </si>
  <si>
    <t>Matières de 1ère et 2nde transformation</t>
  </si>
  <si>
    <t>1</t>
  </si>
  <si>
    <t>Carcasses</t>
  </si>
  <si>
    <t>Carcasses, fraîches</t>
  </si>
  <si>
    <t>2</t>
  </si>
  <si>
    <t>Morceaux</t>
  </si>
  <si>
    <t>Morceaux, frais</t>
  </si>
  <si>
    <t>Morceaux, congelés</t>
  </si>
  <si>
    <t>VSSF</t>
  </si>
  <si>
    <t>Liste des secteurs</t>
  </si>
  <si>
    <t>Élevage</t>
  </si>
  <si>
    <t>1ère et 2nde transformation</t>
  </si>
  <si>
    <t>Débouchés</t>
  </si>
  <si>
    <t>Alimentation humaine</t>
  </si>
  <si>
    <t>Vente directe et autoconsommation</t>
  </si>
  <si>
    <t>GMS</t>
  </si>
  <si>
    <t>RHD</t>
  </si>
  <si>
    <t>Liste des échanges</t>
  </si>
  <si>
    <t>TABLE RESSOURCES</t>
  </si>
  <si>
    <t>TABLE EMPLOIS</t>
  </si>
  <si>
    <t>Origine</t>
  </si>
  <si>
    <t>Destination</t>
  </si>
  <si>
    <t>Valeur</t>
  </si>
  <si>
    <t>Unité</t>
  </si>
  <si>
    <t>Incertitude</t>
  </si>
  <si>
    <t>Source</t>
  </si>
  <si>
    <t>Elevée</t>
  </si>
  <si>
    <t>Echanges Elevage</t>
  </si>
  <si>
    <t>kt</t>
  </si>
  <si>
    <t>Moyenne</t>
  </si>
  <si>
    <t>Prodcom</t>
  </si>
  <si>
    <t>Identifiant</t>
  </si>
  <si>
    <t>Equation d'égalité (eq = 0)</t>
  </si>
  <si>
    <t>Equation d'inégalité borne haute (eq &lt;= 0)</t>
  </si>
  <si>
    <t>Equation d'inégalité borne basse (eq &gt;= 0)</t>
  </si>
  <si>
    <t>Traduction</t>
  </si>
  <si>
    <t>Nom du groupe d'étiquette</t>
  </si>
  <si>
    <t>Type d'étiquette</t>
  </si>
  <si>
    <t>Etiquette</t>
  </si>
  <si>
    <t>Palette visible</t>
  </si>
  <si>
    <t>Palette de couleur</t>
  </si>
  <si>
    <t>Couleur</t>
  </si>
  <si>
    <t>Utilité</t>
  </si>
  <si>
    <t>levelTags</t>
  </si>
  <si>
    <t>nodeTags</t>
  </si>
  <si>
    <t>Type de matière</t>
  </si>
  <si>
    <t>Permet de filtrer par type de matière.</t>
  </si>
  <si>
    <t>dataTags</t>
  </si>
  <si>
    <t>Permet d'afficher le diagramme pour la période sélectionnée.</t>
  </si>
  <si>
    <t>fluxTags</t>
  </si>
  <si>
    <t>Permet de filtrer les flux par niveau de fiabilité.</t>
  </si>
  <si>
    <t>Année</t>
  </si>
  <si>
    <t>Veaux</t>
  </si>
  <si>
    <t>Bovins</t>
  </si>
  <si>
    <t>Viande</t>
  </si>
  <si>
    <t>Abats</t>
  </si>
  <si>
    <t>Coproduits</t>
  </si>
  <si>
    <t>C1</t>
  </si>
  <si>
    <t>C2</t>
  </si>
  <si>
    <t>C3 et alimentaire</t>
  </si>
  <si>
    <t>Cuirs</t>
  </si>
  <si>
    <t>Eau (ressuage)</t>
  </si>
  <si>
    <t>Transformation des coproduits</t>
  </si>
  <si>
    <t>Traitement thermique C1/C2</t>
  </si>
  <si>
    <t>Matières issues de coproduits</t>
  </si>
  <si>
    <t>Produits transformés</t>
  </si>
  <si>
    <t>Farines et graisses animales</t>
  </si>
  <si>
    <t>PAT et CGA</t>
  </si>
  <si>
    <t>Farines animales</t>
  </si>
  <si>
    <t>Graisses animales</t>
  </si>
  <si>
    <t>Protéines animales transformées</t>
  </si>
  <si>
    <t>Corps gras animaux</t>
  </si>
  <si>
    <t>Usages alimentaires</t>
  </si>
  <si>
    <t>Alimentation animale</t>
  </si>
  <si>
    <t>Ménages</t>
  </si>
  <si>
    <t>Circuits généralistes</t>
  </si>
  <si>
    <t>Circuits spécialisés</t>
  </si>
  <si>
    <t>Autres IAA</t>
  </si>
  <si>
    <t>Alimentation animale rente</t>
  </si>
  <si>
    <t>Petfood</t>
  </si>
  <si>
    <t>Aquaculture</t>
  </si>
  <si>
    <t>Usages non-alimentaires</t>
  </si>
  <si>
    <t>Autres usages (ou usages inconnus)</t>
  </si>
  <si>
    <t>Biomatériaux</t>
  </si>
  <si>
    <t>Energie</t>
  </si>
  <si>
    <t>Fertilisation</t>
  </si>
  <si>
    <t>Autres industries</t>
  </si>
  <si>
    <t>Traitement thermique C3 et alimentaire</t>
  </si>
  <si>
    <t>Conjoncture animale 1</t>
  </si>
  <si>
    <t>Conjoncture animale 2</t>
  </si>
  <si>
    <t>Conjoncture animale 3</t>
  </si>
  <si>
    <t>Conjoncture animale 4</t>
  </si>
  <si>
    <t>Conjoncture animale 5</t>
  </si>
  <si>
    <t>Conjoncture animale 6</t>
  </si>
  <si>
    <t>2015</t>
  </si>
  <si>
    <t>2019</t>
  </si>
  <si>
    <t>2023</t>
  </si>
  <si>
    <t>Mammifères de type bovin</t>
  </si>
  <si>
    <t>Veaux et broutards [bovins de moins de 8 mois]</t>
  </si>
  <si>
    <t>Veaux de boucherie</t>
  </si>
  <si>
    <t>Broutards légers</t>
  </si>
  <si>
    <t>Gros bovins [bovins de plus de 8 mois]</t>
  </si>
  <si>
    <t>Génisses</t>
  </si>
  <si>
    <t>Jeunes bovins femelles de 8 à 12 mois</t>
  </si>
  <si>
    <t>Génisses de plus d'un an</t>
  </si>
  <si>
    <t>Vaches</t>
  </si>
  <si>
    <t>Vaches laitières</t>
  </si>
  <si>
    <t>Vaches allaitantes</t>
  </si>
  <si>
    <t>Gros bovins mâles</t>
  </si>
  <si>
    <t>Taurillons [mâles de 8 à 24 mois]</t>
  </si>
  <si>
    <t>Jeunes bovins mâles de 8 à 12 mois</t>
  </si>
  <si>
    <t>Bovins mâles de 12 à 24 mois</t>
  </si>
  <si>
    <t>Bovins mâles de plus de  24 mois</t>
  </si>
  <si>
    <t>Bœufs</t>
  </si>
  <si>
    <t>Taureaux</t>
  </si>
  <si>
    <t>Autres bovins de catégories indéterminées</t>
  </si>
  <si>
    <t>Autres mammifères de type bovin, n.c.a. niv. 1</t>
  </si>
  <si>
    <t>Bisons, buffles</t>
  </si>
  <si>
    <t>Mammifères de type porcin</t>
  </si>
  <si>
    <t>Porcins</t>
  </si>
  <si>
    <t>Porcelets</t>
  </si>
  <si>
    <t>Porcs charcutiers</t>
  </si>
  <si>
    <t>Coches et verrats</t>
  </si>
  <si>
    <t>Autres mammifères de type porcin, n.c.a. niv. 1</t>
  </si>
  <si>
    <t>Sangliers</t>
  </si>
  <si>
    <t>Ovins</t>
  </si>
  <si>
    <t>Agneaux</t>
  </si>
  <si>
    <t>Ovins de réforme</t>
  </si>
  <si>
    <t>Caprins</t>
  </si>
  <si>
    <t>Chevreaux</t>
  </si>
  <si>
    <t>Caprins de réforme</t>
  </si>
  <si>
    <t>Equidés</t>
  </si>
  <si>
    <t>Cervidés</t>
  </si>
  <si>
    <t>Dimension</t>
  </si>
  <si>
    <t>Niveau</t>
  </si>
  <si>
    <t>Filtre</t>
  </si>
  <si>
    <t>Géographie</t>
  </si>
  <si>
    <t>France entière</t>
  </si>
  <si>
    <t>FR - France entière</t>
  </si>
  <si>
    <t>Groupe d'indicateurs</t>
  </si>
  <si>
    <t>Abattages CVJA (volume)</t>
  </si>
  <si>
    <t>Agreste - Base de données nationale de l'identification française (BDNI)</t>
  </si>
  <si>
    <t>Notes</t>
  </si>
  <si>
    <t>- Unités utilisées : « Nombre d'animaux abattus en têtes »,  « Indicateurs de Volume en téc » et  « Poids moyen en kg carcasse/tête »</t>
  </si>
  <si>
    <t>Exportations d'animaux finis en poids net (téc)</t>
  </si>
  <si>
    <t>Importations d'animaux finis en poids net (téc)</t>
  </si>
  <si>
    <t xml:space="preserve">Dataset: </t>
  </si>
  <si>
    <t>Annual</t>
  </si>
  <si>
    <t>DECL</t>
  </si>
  <si>
    <t>France</t>
  </si>
  <si>
    <t>INDICATORS</t>
  </si>
  <si>
    <t>PRODQNT</t>
  </si>
  <si>
    <t>TIME</t>
  </si>
  <si>
    <t>PRCCODE (Codes)</t>
  </si>
  <si>
    <t/>
  </si>
  <si>
    <t>10111140</t>
  </si>
  <si>
    <t>10111190</t>
  </si>
  <si>
    <t>10112000</t>
  </si>
  <si>
    <t>10113100</t>
  </si>
  <si>
    <t>10113910</t>
  </si>
  <si>
    <t>10114200</t>
  </si>
  <si>
    <t>10114300</t>
  </si>
  <si>
    <t>:</t>
  </si>
  <si>
    <t>10115070</t>
  </si>
  <si>
    <t>10116030</t>
  </si>
  <si>
    <t>10116090</t>
  </si>
  <si>
    <t>10131200</t>
  </si>
  <si>
    <t>10131430</t>
  </si>
  <si>
    <t>10131460</t>
  </si>
  <si>
    <t>10131515</t>
  </si>
  <si>
    <t>10131585</t>
  </si>
  <si>
    <t>10131600</t>
  </si>
  <si>
    <t>10411100</t>
  </si>
  <si>
    <t>10411900</t>
  </si>
  <si>
    <t>10416030</t>
  </si>
  <si>
    <t>10417200</t>
  </si>
  <si>
    <t>10851100</t>
  </si>
  <si>
    <t>10861010</t>
  </si>
  <si>
    <t>Composition anatomique et rendement d'abattage/découpe</t>
  </si>
  <si>
    <t>Abats = Abats et tripes destinés à l'alimentation humaine</t>
  </si>
  <si>
    <t>Hors pertes liées à la maturation</t>
  </si>
  <si>
    <t>Coproduits = Abats, tripes et coproduits destinés aux C1, C2 et C3</t>
  </si>
  <si>
    <t>Poids moyen (kg)</t>
  </si>
  <si>
    <t>Ratio sur poids vif</t>
  </si>
  <si>
    <t>Ratio sur poids carcasse</t>
  </si>
  <si>
    <t>Volume 2023</t>
  </si>
  <si>
    <t>Vif</t>
  </si>
  <si>
    <t>Caracasse</t>
  </si>
  <si>
    <t>dont C1</t>
  </si>
  <si>
    <t>dont C2</t>
  </si>
  <si>
    <t>dont C3</t>
  </si>
  <si>
    <t>Porcs</t>
  </si>
  <si>
    <t>Peaux</t>
  </si>
  <si>
    <t>Caprins (= ovins)</t>
  </si>
  <si>
    <t>Equins (= ovins)</t>
  </si>
  <si>
    <t>Matières premières traitées</t>
  </si>
  <si>
    <t>Ruminants</t>
  </si>
  <si>
    <t>Volailles</t>
  </si>
  <si>
    <t>Poissons/Insectes</t>
  </si>
  <si>
    <t>Total</t>
  </si>
  <si>
    <t>Part dans C3 et alimentaire</t>
  </si>
  <si>
    <t>Part dans C1+C2</t>
  </si>
  <si>
    <t>SIFCO</t>
  </si>
  <si>
    <t>estimation</t>
  </si>
  <si>
    <t>C1+C2</t>
  </si>
  <si>
    <t>Toutes epèces (+volailles et poissons/insectes)</t>
  </si>
  <si>
    <t>Ruminants + porcins</t>
  </si>
  <si>
    <t>Equins</t>
  </si>
  <si>
    <t>Produits transformés et débouchés (dont exportations)</t>
  </si>
  <si>
    <t>Production totale</t>
  </si>
  <si>
    <t>Alimentation humaine (10.13A sans doute)</t>
  </si>
  <si>
    <t>Autres usages</t>
  </si>
  <si>
    <t>PAT</t>
  </si>
  <si>
    <t>CGA</t>
  </si>
  <si>
    <t>Exportations</t>
  </si>
  <si>
    <t>Part de la production exportée</t>
  </si>
  <si>
    <t>Abattages</t>
  </si>
  <si>
    <t>Production 10.11</t>
  </si>
  <si>
    <t>Morceaux frais</t>
  </si>
  <si>
    <t>Morceaux congelés</t>
  </si>
  <si>
    <t>Rendements d'abattage-découpe Veaux</t>
  </si>
  <si>
    <t>Rendements d'abattage-découpe Gros bovins</t>
  </si>
  <si>
    <t>Echanges de produits transformés issus de coproduits</t>
  </si>
  <si>
    <t>Débouchés Coproduits</t>
  </si>
  <si>
    <t>Très élevée:Elevée:Moyenne:Faible:Très faible</t>
  </si>
  <si>
    <t>Hors SIFCO</t>
  </si>
  <si>
    <t>Production vendue, exportations et importations [ds-056120__custom_15265631]</t>
  </si>
  <si>
    <t>Dernière mise à jour:</t>
  </si>
  <si>
    <t>06/02/2025 11:00</t>
  </si>
  <si>
    <t>Fréquence</t>
  </si>
  <si>
    <t>PRCCODE (Libellés)</t>
  </si>
  <si>
    <t>Viandes bovines, fraîches ou réfrigérées, en carcasses, demi-carcasses ou quartiers</t>
  </si>
  <si>
    <t>Viandes bovines, fraîches ou réfrigérées, en morceaux</t>
  </si>
  <si>
    <t>Abats comestibles d’animaux de boucherie, frais ou réfrigérés</t>
  </si>
  <si>
    <t>Viandes bovines congelées ou surgelées, en carcasses, demi-carcasses ou quartiers</t>
  </si>
  <si>
    <t>Abats comestibles des animaux des espèces bovine, porcine, ovine, caprine, chevaline, asine ou mulassière, congelés</t>
  </si>
  <si>
    <t>Cuirs et peaux bruts de bovins ou d’équidés, entiers (à l’exclusion de ceux liés au SH 4101 90)</t>
  </si>
  <si>
    <t>Autres cuirs et peaux bruts de bovins ou d’équidés</t>
  </si>
  <si>
    <t>Graisses de bovins, ovins, caprins, brutes ou fondues</t>
  </si>
  <si>
    <t>Boyaux, vessies et estomacs d’animaux (à l’exclusion des poissons), entiers ou en morceaux</t>
  </si>
  <si>
    <t>Autres déchets ne convenant pas à la consommation humaine (à l’exclusion des poissons, boyaux, vessies et estomacs)</t>
  </si>
  <si>
    <t>Viandes bovines, salées, en saumure, séchées ou fumées</t>
  </si>
  <si>
    <t>Saucisses, saucissons et produits similaires, de foie, et préparations alimentaires à base de ces produits (à l’exclusion des plats préparés)</t>
  </si>
  <si>
    <t>Saucisses, saucissons et produits similaires, de viande, d’abats ou de sang, et préparations alimentaires à base de ces produits (à l’exclusion des saucisses et saucissons de foie ainsi que des plats préparés)</t>
  </si>
  <si>
    <t>Préparations et conserves de foies d’autres animaux (à l’exclusion des saucisses et saucissons ainsi que des plats préparés)</t>
  </si>
  <si>
    <t>Préparations et conserves de viandes de l’espèce bovine (à l’exclusion des saucisses, saucissons et produits similaires, des préparations finement homogénéisées, des préparations à base de foie ainsi que des plats préparés)</t>
  </si>
  <si>
    <t>Farines, poudres et pellets de viandes ou d’abats, impropres à l’alimentation humaine; cretons</t>
  </si>
  <si>
    <t>Stéarine solaire, huile de saindoux, oléostéarine, oléomargarine et huile de suif, non émulsionnées, ni mélangées ou autrement préparées</t>
  </si>
  <si>
    <t>Autres graisses et huiles animales et leurs fractions, raffinées ou non, mais non chimiquement modifiées</t>
  </si>
  <si>
    <t>Graisses et huiles animales et leurs fractions, partiellement ou totalement hydrogénées, interestérifiées, réestérifiées ou élaïdinisées, même raffinées</t>
  </si>
  <si>
    <t>Dégras; résidus provenant du traitement des corps gras ou des cires animales ou végétales</t>
  </si>
  <si>
    <t>Plats préparés à base de viandes, d’abats ou de sang</t>
  </si>
  <si>
    <t>Préparations homogénéisées de viandes, d’abats ou de sang (à l’exclusion des préparations alimentaires à base de ces produits et des saucisses et produits similaires à base de viande)</t>
  </si>
  <si>
    <t>Valeur spéciale</t>
  </si>
  <si>
    <t>Non disponible</t>
  </si>
  <si>
    <t>Données extraites le06/02/2025 12:52:03 depuis [ESTAT]</t>
  </si>
  <si>
    <t>Données extraites le06/02/2025 12:50:03 depuis [ESTAT]</t>
  </si>
  <si>
    <t>Commerce UE depuis 1988 par SH2,4,6 et NC8 [ds-045409__custom_15281585]</t>
  </si>
  <si>
    <t>16/01/2025 11:00</t>
  </si>
  <si>
    <t>REPORTER</t>
  </si>
  <si>
    <t>France (incl. Saint-Barthélemy 'BL' -&gt; 2012; incl. Guyane française 'GF', Guadeloupe 'GP', Martinique 'MQ', Réunion 'RE' depuis 1997; incl. Mayotte 'YT' depuis 2014)</t>
  </si>
  <si>
    <t>PARTNER</t>
  </si>
  <si>
    <t>Tous les pays du monde</t>
  </si>
  <si>
    <t>QUANTITY_IN_100KG</t>
  </si>
  <si>
    <t>FLOW (Libellés)</t>
  </si>
  <si>
    <t>IMPORTATION</t>
  </si>
  <si>
    <t>EXPORTATION</t>
  </si>
  <si>
    <t>PRODUCT (Codes)</t>
  </si>
  <si>
    <t>PRODUCT (Libellés)</t>
  </si>
  <si>
    <t>010229</t>
  </si>
  <si>
    <t>Bovins domestiques vivants (à l'excl. des animaux reproducteurs de race pure)</t>
  </si>
  <si>
    <t>02011000</t>
  </si>
  <si>
    <t>Carcasses ou demi-carcasses, de bovins, fraîches ou réfrigérées</t>
  </si>
  <si>
    <t>02012020</t>
  </si>
  <si>
    <t>Quartiers dits "compensés", de bovins, non désossés, frais ou réfrigérés</t>
  </si>
  <si>
    <t>02012030</t>
  </si>
  <si>
    <t>Quartiers avant de bovins, attenants ou séparés, non désossés, frais ou réfrigérés</t>
  </si>
  <si>
    <t>02012050</t>
  </si>
  <si>
    <t>Quartiers arrière de bovins, attenants ou séparés, non désossés, frais ou réfrigérés</t>
  </si>
  <si>
    <t>02012090</t>
  </si>
  <si>
    <t>Viandes de bovins, non désossées, fraîches ou réfrigérées (à l'excl. des carcasses et demi-carcasses, des quartiers compensés et des quartiers avant et arrière)</t>
  </si>
  <si>
    <t>02013000</t>
  </si>
  <si>
    <t>Viandes désossées de bovins, fraîches ou réfrigérées</t>
  </si>
  <si>
    <t>02021000</t>
  </si>
  <si>
    <t>Carcasses ou demi-carcasses, de bovins, congelées</t>
  </si>
  <si>
    <t>02022010</t>
  </si>
  <si>
    <t>Quartiers compensés de bovins, non désossés, congelés</t>
  </si>
  <si>
    <t>02022030</t>
  </si>
  <si>
    <t>Quartiers avant de bovins, attenants ou séparés, non désossés, congelés</t>
  </si>
  <si>
    <t>02022050</t>
  </si>
  <si>
    <t>Quartiers arrière de bovins, attenants ou séparés, non désossés, congelés</t>
  </si>
  <si>
    <t>02022090</t>
  </si>
  <si>
    <t>Viandes de bovins, non désossées, congelées (à l'excl. des carcasses et demi-carcasses, des quartiers compensés et des quartiers avant et arrière)</t>
  </si>
  <si>
    <t>02023010</t>
  </si>
  <si>
    <t>Quartiers avant de bovins, désossés, congelés,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à l'excl. du filet, en un seul morceau</t>
  </si>
  <si>
    <t>02023050</t>
  </si>
  <si>
    <t>Découpes de quartiers avant et de poitrines australiennes de bovins, désossées, congelées</t>
  </si>
  <si>
    <t>02023090</t>
  </si>
  <si>
    <t>Viandes désossées de bovins, congelées (à l'excl. des quartiers avant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{sauf filet, en un seul morceau} ainsi que les découpes de quartiers avant et de poitrines australiennes)</t>
  </si>
  <si>
    <t>02061091</t>
  </si>
  <si>
    <t>Foies de bovins, comestibles, frais ou réfrigérés (à l'excl. de ceux destinés à la fabrication de produits pharmaceutiques)</t>
  </si>
  <si>
    <t>02061095</t>
  </si>
  <si>
    <t>Onglets et hampes de bovins, comestibles, frais ou réfrigérés (à l'excl. de ceux destinés à la fabrication de produits pharmaceutiques)</t>
  </si>
  <si>
    <t>02061098</t>
  </si>
  <si>
    <t>Abats comestibles de bovins, frais ou réfrigérés (à l'excl. de ceux destinés à la fabrication de produits pharmaceutiques ainsi que des onglets et hampes)</t>
  </si>
  <si>
    <t>02061099</t>
  </si>
  <si>
    <t>Abats comestibles de bovins, frais ou réfrigérés (à l'excl. de ceux destinés à la fabrication de produits pharmaceutiques ainsi que des foies, onglets et hampes)</t>
  </si>
  <si>
    <t>02062100</t>
  </si>
  <si>
    <t>Langues de bovins, comestibles, congelées</t>
  </si>
  <si>
    <t>02062200</t>
  </si>
  <si>
    <t>Foies de bovins, comestibles, congelés</t>
  </si>
  <si>
    <t>02062910</t>
  </si>
  <si>
    <t>Abats comestibles de bovins, congelés, destinés à la fabrication de produits pharmaceutiques (à l'excl. des langues et des foies)</t>
  </si>
  <si>
    <t>02062991</t>
  </si>
  <si>
    <t>Onglets et hampes de bovins, comestibles, congelés (à l'excl. de ceux destinés à la fabrication de produits pharmaceutiques)</t>
  </si>
  <si>
    <t>02062999</t>
  </si>
  <si>
    <t>Abats comestibles de bovins, congelés (à l'excl. de ceux destinés à la fabrication de produits pharmaceutiques ainsi que des langues, foies, onglets et hampes)</t>
  </si>
  <si>
    <t>02102010</t>
  </si>
  <si>
    <t>Viandes non désossées de bovins, salées ou en saumure, séchées ou fumées</t>
  </si>
  <si>
    <t>02102090</t>
  </si>
  <si>
    <t>Viandes désossées de bovins, salées ou en saumure, séchées ou fumées</t>
  </si>
  <si>
    <t>02109910</t>
  </si>
  <si>
    <t>Viandes de cheval, salées ou en saumure ou bien séchées</t>
  </si>
  <si>
    <t>02109921</t>
  </si>
  <si>
    <t>Viandes non désossées d'ovins et de caprins, salées ou en saumure, séchées ou fumées</t>
  </si>
  <si>
    <t>02109929</t>
  </si>
  <si>
    <t>Viandes désossées d'ovins et de caprins, salées ou en saumure, séchées ou fumées</t>
  </si>
  <si>
    <t>02109951</t>
  </si>
  <si>
    <t>Onglets et hampes de bovins, comestibles, salés ou en saumure, séchés ou fumés (à l'excl. des foies)</t>
  </si>
  <si>
    <t>02109959</t>
  </si>
  <si>
    <t>Abats comestibles de bovins, salés ou en saumure, séchés ou fumés (à l'excl. des onglets et des hampes)</t>
  </si>
  <si>
    <t>02109960</t>
  </si>
  <si>
    <t>Abats comestibles d'ovins et de caprins, salés ou en saumure, séchés ou fumés</t>
  </si>
  <si>
    <t>02109980</t>
  </si>
  <si>
    <t>Abats comestibles, salés ou en saumure, séchés ou fumés (à l'excl. des abats d'animaux domestiques des espèces bovine, porcine, ovine et caprine, primates, de baleines, de dauphins et marsouins {mammifères de l'ordre des cétacés}, de lamantins et dugongs {mammifères de l'ordre des siréniens}, de reptiles ainsi que des foies de volaille)</t>
  </si>
  <si>
    <t>02109985</t>
  </si>
  <si>
    <t>Abats comestibles, salés ou en saumure, séchés ou fumés (à l’excl. des abats d’animaux domestiques des espèces bovine, porcine, de primates, de baleines, dauphins et marsouins {mammifères de l’ordre des cétacés}, de lamantins et dugongs {mammifères de l’ordre des siréniens}, d'otaries et phoques, lions de mer, morses, de reptiles ainsi que des foies de volaille)</t>
  </si>
  <si>
    <t>02109990</t>
  </si>
  <si>
    <t>Farines et poudres, comestibles, de viandes ou d'abats (à l'excl. des farines et poudres de viandes ou d'abats de primates, de baleines, dauphins et marsouins {mammifères de l'ordre des cétacés}, de lamantins et dugongs {mammifères de l'ordre des siréniens}, d'otaries et phoques, lions de mer et morses et de reptiles)(2022-2500);Farines et poudres, comestibles, de viandes ou d'abats (à l'excl. des farines et poudres de viandes ou d'abats de primates, de baleines, dauphins et marsouins {mammifères de l'ordre des cétacés}, de lamantins et dugongs {mammifères de l'ordre des siréniens}, d'otaries et phoques, lions de mer et morses et de reptiles)(2012-2021);Farines et poudres comestibles, de viandes et d'abats(2002-2011)</t>
  </si>
  <si>
    <t>15021010</t>
  </si>
  <si>
    <t>Suif des animaux des espèces bovine, ovine ou caprine destiné à des usages industriels (à l'excl. de la fabrication de denrées alimentaires, de la stéarine solaire et de l’huile)</t>
  </si>
  <si>
    <t>15021090</t>
  </si>
  <si>
    <t>Suif des animaux des espèces bovine, ovine ou caprine (à l’excl. des graisses destinées à des usages industriels/techniques, de l'huile et de la stéarine solaire)</t>
  </si>
  <si>
    <t>15029010</t>
  </si>
  <si>
    <t>Graisses des animaux des espèces bovine, ovine ou caprine, destinées à des usages industriels (à l’excl. de celles destinées à la fabrication de produits pour l’alimentation humaine du suif, de la stéarine solaire et de l'oléomargarine)</t>
  </si>
  <si>
    <t>15029090</t>
  </si>
  <si>
    <t>Graisses des animaux des espèces bovine, ovine ou caprine (à l’excl. des graisses destinées à des usages industriels/techniques, du suif, de la stéarine solaire et de l’oléomargarine)</t>
  </si>
  <si>
    <t>15030011</t>
  </si>
  <si>
    <t>Stéarine solaire et oléostéarine, non émulsionnées, ni mélangées ni autrement préparées, destinées à des usages industriels</t>
  </si>
  <si>
    <t>15030019</t>
  </si>
  <si>
    <t>Stéarine solaire et oléostéarine, non émulsionnées, ni mélangées ni autrement préparées (à l'excl. des produits destinés à des usages industriels)</t>
  </si>
  <si>
    <t>15030030</t>
  </si>
  <si>
    <t>Huile de suif, non émulsionnée, ni mélangée ni autrement préparée, destinée à des usages industriels (autres que la fabrication de produits pour l'alimentation humaine)</t>
  </si>
  <si>
    <t>15030090</t>
  </si>
  <si>
    <t>Huile de saindoux, oléomargarine et huile de suif, non émulsionnées, ni mélangées ni autrement préparées (à l'excl. de l'huile de suif destinée à des usages industriels)</t>
  </si>
  <si>
    <t>15060000</t>
  </si>
  <si>
    <t>Graisses et huiles animales et leurs fractions, même raffinées, mais non chimiquement modifiées (à l'excl. des graisses et huiles de porcins, de volailles, de bovins, d'ovins, de caprins, de poissons et de mammifères marins ainsi que de la stéarine solaire, de l'huile de saindoux, de l'oléostéarine, de l'oléomargarine, de l'huile de suif, de la graisse de suint et des substances grasses dérivées)</t>
  </si>
  <si>
    <t>15161010</t>
  </si>
  <si>
    <t>Graisses et huiles animales et leurs fractions, partiellement ou totalement hydrogénées, interestérifiées, réestérifiées ou élaïdinisées, même raffinées, mais non autrement préparées, présentées en emballages immédiats d'un contenu net &lt;= 1 kg</t>
  </si>
  <si>
    <t>15161090</t>
  </si>
  <si>
    <t>Graisses et huiles animales et leurs fractions, partiellement ou totalement hydrogénées, interestérifiées, réestérifiées ou élaïdinisées, même raffinées, mais non autrement préparées, présentées en emballages immédiats d'un contenu net &gt; 1 kg</t>
  </si>
  <si>
    <t>15180010</t>
  </si>
  <si>
    <t>Linoxyne</t>
  </si>
  <si>
    <t>15180031</t>
  </si>
  <si>
    <t>Mélanges non alimentaires d'huiles végétales fixes, fluides, brutes, n.d.a., destinés à des usages techniques ou industriels autres que la fabrication de produits pour l'alimentation humaine</t>
  </si>
  <si>
    <t>15180039</t>
  </si>
  <si>
    <t>Mélanges non alimentaires d'huiles végétales fixes, fluides, n.d.a., destinés à des usages techniques ou industriels (à l'excl. des mélanges d'huiles brutes et des mélanges destinés à la fabrication de produits pour l'alimentation humaine)</t>
  </si>
  <si>
    <t>15180090</t>
  </si>
  <si>
    <t>Graisses et huiles animales ou végétales et leurs fractions, cuites, oxydées, déshydratées, sulfurées, soufflées, standolisées ou autrement modifiées chimiquement; mélanges ou préparations non alimentaires de graisses ou d'huiles animales ou végétales ou de fractions non comestibles de différentes graisses ou huiles, n.d.a.</t>
  </si>
  <si>
    <t>15180091</t>
  </si>
  <si>
    <t>Graisses et huiles animales ou végétales et leurs fractions, cuites, oxydées, déshydratées, sulfurées, soufflées, standolisées ou autrement modifiées chimiquement (à l'excl. des graisses du n° 1516 ainsi que de la linoxyne {huile de lin oxydée})</t>
  </si>
  <si>
    <t>15180095</t>
  </si>
  <si>
    <t>Mélanges et préparations non alimentaires de graisses et d'huiles animales, ou animales et végétales ou d'origine microbienne et leurs fractions</t>
  </si>
  <si>
    <t>15180099</t>
  </si>
  <si>
    <t>Mélanges ou préparations non alimentaires de graisses ou d'huiles animales ou végétales ou de fractions de différentes graisses ou huiles du présent chapitre, n.d.a.</t>
  </si>
  <si>
    <t>16010010</t>
  </si>
  <si>
    <t>Saucisses, saucissons et produits simil., de foie; préparations alimentaires à base de ces produits</t>
  </si>
  <si>
    <t>16010091</t>
  </si>
  <si>
    <t>Saucisses et saucissons, de viande, d'abats ou de sang, secs ou à tartiner, non cuits (à l'excl. des saucisses et saucissons de foie)(2022-2500);Saucisses et saucissons, de viande, d'abats ou de sang, secs ou à tartiner, non cuits (à l'excl. des saucisses et saucissons de foie)(1988-2021)</t>
  </si>
  <si>
    <t>16010099</t>
  </si>
  <si>
    <t>Saucisses, saucissons et produits simil., de viande, d'abats ou de sang, et préparations alimentaires à base de ces produits (à l'excl. des saucisses et saucissons de foie ainsi que des saucisses et saucissons, secs ou à tartiner, non cuits)(2022-2500);Saucisses, saucissons et produits simil., de viande, d'abats ou de sang, et préparations alimentaires à base de ces produits (à l'excl. des saucisses et saucissons de foie ainsi que des saucisses et saucissons, secs ou à tartiner, non cuits)(1988-2021)</t>
  </si>
  <si>
    <t>16021000</t>
  </si>
  <si>
    <t>Préparations finement homogénéisées, de viande, d'abats ou de sang, conditionnées pour la vente au détail comme aliments pour enfants ou pour usages diététiques, en récipients d'un contenu &lt;= 250 g(2022-2500);Préparations finement homogénéisées, de viande, d'abats ou de sang, conditionnées pour la vente au détail comme aliments pour enfants ou pour usages diététiques, en récipients d'un contenu &lt;= 250 g(1988-2021)</t>
  </si>
  <si>
    <t>16022090</t>
  </si>
  <si>
    <t>Préparations à base de foie (à l'excl. des saucisses, saucissons et produits simil., des préparations finement homogénéisées, conditionnées pour la vente au détail comme aliments pour enfants ou pour usages diététiques, en récipients d'un contenu &lt;= 250 g ainsi que des préparations à base de foie d'oie ou de canard)</t>
  </si>
  <si>
    <t>16025010</t>
  </si>
  <si>
    <t>Préparations et conserves de viande ou d'abats des animaux de l'espèce bovine, non cuits, y.c. les mélanges de viande ou d'abats cuits et de viande ou d'abats non cuits (à l'excl. des saucisses, saucissons et produits simil. ainsi que des préparations de foies)</t>
  </si>
  <si>
    <t>16025031</t>
  </si>
  <si>
    <t>'Corned beef', en récipients hermétiquement clos</t>
  </si>
  <si>
    <t>16025039</t>
  </si>
  <si>
    <t>Préparations et conserves de viande ou d'abats d'animaux de l'espèce bovine, cuits, en récipients hermétiquement clos (à l'excl. du 'corned beef', des saucisses, saucissons et produits simil. ainsi que des préparations finement homogénéisées, conditionnées pour la vente au détail comme aliments pour enfants ou pour usages diététiques, en récipients d'un contenu &lt;= 250 g, des préparations à base de foie ainsi que des extraits et jus de viande)</t>
  </si>
  <si>
    <t>16025080</t>
  </si>
  <si>
    <t>Préparations et conserves de viande ou d'abats d'animaux de l'espèce bovine, cuits (à l'excl. des produits en récipients hermétiquement clos, des saucisses, saucissons et produits simil., des préparations finement homogénéisées, conditionnées pour la vente au détail comme aliments pour enfants ou pour usages diététiques, en récipients d'un contenu &lt;= 250 g ainsi que des préparations à base de foie et des extraits et jus de viande)</t>
  </si>
  <si>
    <t>16025090</t>
  </si>
  <si>
    <t>Préparations et conserves de viande ou d'abats des animaux de l'espèce bovine, cuits (à l'excl. des saucisses, saucissons et produits similaires, des préparations homogénéisées du n° 1602 10 00, des préparations de foies ainsi que des extraits et jus de viande)</t>
  </si>
  <si>
    <t>16025095</t>
  </si>
  <si>
    <t>Préparations et conserves de viande ou d'abats d'animaux de l'espèce bovine, cuits (à l'excl. du Corned beef en récipients hermétiquement clos, des saucisses, saucissons et produits simil., des préparations finement homogénéisées, conditionnées pour la vente au détail comme aliments pour enfants ou pour usages diététiques, en récipients d'un contenu &lt;= 250 g ainsi que des préparations à base de foie et des extraits et jus de viande)</t>
  </si>
  <si>
    <t>16029010</t>
  </si>
  <si>
    <t>Préparations de sang de tous animaux (à l'excl. des saucisses, saucissons et produits simil.)</t>
  </si>
  <si>
    <t>16029061</t>
  </si>
  <si>
    <t>Préparations et conserves de viande ou d'abats, non cuits, contenant de la viande ou des abats d'animaux de l'espèce bovine, y.c. les mélanges de viande ou d'abats cuits et non cuits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ainsi que des préparations à base de foie)</t>
  </si>
  <si>
    <t>16029069</t>
  </si>
  <si>
    <t>Préparations et conserves de viande ou d'abats, cuits, contenant de la viande ou des abats d'animaux de l'espèce bovine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</si>
  <si>
    <t>16029071</t>
  </si>
  <si>
    <t>Préparations et conserves de viande ou d'abats d'ovins ou de caprins, non cuits, y.c. les mélanges de viande ou d'abats cuits et de viande ou d'abats non cuits (à l'excl. des saucisses, saucissons et produits similaires ainsi que des préparations de foies)</t>
  </si>
  <si>
    <t>16029072</t>
  </si>
  <si>
    <t>Préparations et conserves de viande ou d'abats d'ovins, non-cuits, y.c. les mélanges de viande ou d'abats cuits et de viande ou d'abats non-cuits (à l'excl. des saucisses, saucissons et produits simil. ainsi que des préparations de foies)</t>
  </si>
  <si>
    <t>16029074</t>
  </si>
  <si>
    <t>Préparations et conserves de viande ou d'abats de caprins, non-cuits, y.c. les mélanges de viande ou d'abats cuits et de viande ou d'abats non-cuits (à l'excl. des saucisses, saucissons et produits simil. ainsi que des préparations de foies)</t>
  </si>
  <si>
    <t>16029076</t>
  </si>
  <si>
    <t>Préparations et conserves de viande ou d'abats d'ovins, cuits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</si>
  <si>
    <t>16029078</t>
  </si>
  <si>
    <t>Préparations et conserves de viande ou d'abats de caprins, cuits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</si>
  <si>
    <t>16029079</t>
  </si>
  <si>
    <t>Préparations et conserves de viande ou d'abats d'ovins ou de caprins, cuits (à l'excl. des saucisses, saucissons et produits similaires, des préparations homogénéisées du n° 1602.10.00, des préparations de foies ainsi que des extraits et jus de viande)</t>
  </si>
  <si>
    <t>16029091</t>
  </si>
  <si>
    <t>Préparations ou conserves de viande ou d'abats de viande ovine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</si>
  <si>
    <t>16029095</t>
  </si>
  <si>
    <t>Préparations ou conserves de viande ou d'abats caprins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</si>
  <si>
    <t>16029098</t>
  </si>
  <si>
    <t>Préparations et conserves de viande ou d'abats (à l'excl. des préparations et conserves de viande ou d'abats de volailles {des espèces domestiques}, de porcins, de bovins, de renne, de gibier ou de lapin, d'ovins ou de caprins,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</si>
  <si>
    <t>16029099</t>
  </si>
  <si>
    <t>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porcine)(2022-2500);Préparations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porcine)(2008-2021);Préparations et conserves de viande ou d'abats (à l'excl. des préparations et conserves de viande ou d'abats de volailles {des espèces domestiques}, de porcins, de bovins, de gibier ou de lapin, d'ovins ou de caprins,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viande)(1988-1995)</t>
  </si>
  <si>
    <t>16030010</t>
  </si>
  <si>
    <t>Extraits et jus de viande, de poissons ou de crustacés, de mollusques ou d'autres invertébrés aquatiques, en emballages immédiats d'un contenu net &lt;= 1 kg</t>
  </si>
  <si>
    <t>16030030</t>
  </si>
  <si>
    <t>Extraits et jus de viande, de poissons ou de crustacés, de mollusques ou d'autres invertébrés aquatiques, en emballages immédiats d'un contenu net &gt; 1 kg, mais &lt; 20 kg</t>
  </si>
  <si>
    <t>16030080</t>
  </si>
  <si>
    <t>Extraits et jus de viande, de poissons ou de crustacés, de mollusques ou d'autres invertébrés aquatiques, en emballages immédiats d'un contenu net &gt; 1 kg</t>
  </si>
  <si>
    <t>16030090</t>
  </si>
  <si>
    <t>Extraits et jus de viande, de poissons ou de crustacés, de mollusques ou d'autres invertébrés aquatiques, en emballages immédiats d'un contenu net &gt;= 20 kg</t>
  </si>
  <si>
    <t>23011000</t>
  </si>
  <si>
    <t>Farines, poudres et agglomérés sous forme de pellets, de viandes ou d'abats, impropres à l'alimentation humaine; cretons</t>
  </si>
  <si>
    <t>Carcasses fraiches</t>
  </si>
  <si>
    <t>Carcasses congelées (à négliger)</t>
  </si>
  <si>
    <t>Graisses (C3) agrégées avec ovins et caprins</t>
  </si>
  <si>
    <t>Saucisses agrégées avec autres espèces</t>
  </si>
  <si>
    <t>Préparations de foie agrégées avec les autres espèces</t>
  </si>
  <si>
    <t>Préparations de viande</t>
  </si>
  <si>
    <t>Autres Préparations de viande contenant des bovins</t>
  </si>
  <si>
    <t>Préparations de sang agrégées avec les autres espèces</t>
  </si>
  <si>
    <t>Echanges 10.11</t>
  </si>
  <si>
    <t>Echanges de graisses</t>
  </si>
  <si>
    <t>Ovins et caprins</t>
  </si>
  <si>
    <t>Hypothèse : même répartition entre bovin et ovins et caprins que la production de C3</t>
  </si>
  <si>
    <t>Part dans la production de C3</t>
  </si>
  <si>
    <t>en p/st</t>
  </si>
  <si>
    <t>Saucisses agrégé</t>
  </si>
  <si>
    <t>Saucisses de foie agrégé</t>
  </si>
  <si>
    <t>Préparations de foie agrégé</t>
  </si>
  <si>
    <t>Préparations</t>
  </si>
  <si>
    <t>Blézat</t>
  </si>
  <si>
    <t>Utilisation du rendement carcasse</t>
  </si>
  <si>
    <t>Les échanges de carcasses congelées sont négligés</t>
  </si>
  <si>
    <t>Très élevée</t>
  </si>
  <si>
    <t>Très faible</t>
  </si>
  <si>
    <t>Le libellé de Prodcom est erroné, il n'y a pas de production de carcasses congelées en France (ou elle est négligeable) : il s'agit donc plutôt de morceaux congelés</t>
  </si>
  <si>
    <t>1:2:3:4:5:6</t>
  </si>
  <si>
    <t>2:3:4:5:6</t>
  </si>
  <si>
    <t>4:5:6</t>
  </si>
  <si>
    <t>3:4:5:6</t>
  </si>
  <si>
    <t>6</t>
  </si>
  <si>
    <t>Viandes</t>
  </si>
  <si>
    <t>Autres produits</t>
  </si>
  <si>
    <t>Coproduits transformés</t>
  </si>
  <si>
    <t>Coproduits bruts</t>
  </si>
  <si>
    <t>Eau</t>
  </si>
  <si>
    <t>Faible</t>
  </si>
  <si>
    <t>Matière première</t>
  </si>
  <si>
    <t>Produit</t>
  </si>
  <si>
    <t>Coproduit</t>
  </si>
  <si>
    <t>Ingrédient</t>
  </si>
  <si>
    <t>Emission</t>
  </si>
  <si>
    <t>Import</t>
  </si>
  <si>
    <t>Export</t>
  </si>
  <si>
    <t>Eau - ressuage</t>
  </si>
  <si>
    <t>Eau - traitement thermique</t>
  </si>
  <si>
    <t>Filière</t>
  </si>
  <si>
    <t>Viande bovine</t>
  </si>
  <si>
    <t>Territoire</t>
  </si>
  <si>
    <t>Information collectée</t>
  </si>
  <si>
    <t>Type de donnée collectée</t>
  </si>
  <si>
    <t>Volume</t>
  </si>
  <si>
    <t>Rendement</t>
  </si>
  <si>
    <t>Répartition</t>
  </si>
  <si>
    <t>Onglet source fichier Excel</t>
  </si>
  <si>
    <t>Incohérence données collectées</t>
  </si>
  <si>
    <t>Ecart statistique</t>
  </si>
  <si>
    <t>#FF0000</t>
  </si>
  <si>
    <t>Fiabilité des données</t>
  </si>
  <si>
    <t>Agreste - Statistique Agricole Annuelle - SSP</t>
  </si>
  <si>
    <t>Prodcom - Eurostat</t>
  </si>
  <si>
    <t>Douanes - Eurostat</t>
  </si>
  <si>
    <t>Abattages de veaux</t>
  </si>
  <si>
    <t>Abattages de gros bovins</t>
  </si>
  <si>
    <t>Importation de veaux</t>
  </si>
  <si>
    <t>Importation de gros bovins</t>
  </si>
  <si>
    <t>Exportation de veaux</t>
  </si>
  <si>
    <t>Exportation de gros bovins</t>
  </si>
  <si>
    <t>Production de carcasses fraîches</t>
  </si>
  <si>
    <t>Production de morceaux frais</t>
  </si>
  <si>
    <t>Production de morceaux congelés</t>
  </si>
  <si>
    <t>Importation de carcasses fraîches</t>
  </si>
  <si>
    <t>Importation de morceaux frais</t>
  </si>
  <si>
    <t>Importation de morceaux congelés</t>
  </si>
  <si>
    <t>Importation d'abats</t>
  </si>
  <si>
    <t>Importation de coproduits C3 et alimentaire</t>
  </si>
  <si>
    <t>Exportation de carcasses fraîches</t>
  </si>
  <si>
    <t>Exportation de morceaux frais</t>
  </si>
  <si>
    <t>Exportation de morceaux congelés</t>
  </si>
  <si>
    <t>Exportation d'abats</t>
  </si>
  <si>
    <t>Exportation de coproduits C3 et alimentaire</t>
  </si>
  <si>
    <t>Valorisation des farines animales en énergie</t>
  </si>
  <si>
    <t>Valorisation des farines animales en fertilisation</t>
  </si>
  <si>
    <t>Valorisation des graisses animales en énergie</t>
  </si>
  <si>
    <t>Valorisation des PAT par les autres IAA</t>
  </si>
  <si>
    <t>Valorisation des PAT en alimentation animale rente</t>
  </si>
  <si>
    <t>Valorisation des PAT en petfood</t>
  </si>
  <si>
    <t>Valorisation des PAT en aquaculture</t>
  </si>
  <si>
    <t>Valorisation des PAT en énergie</t>
  </si>
  <si>
    <t>Valorisation des PAT en fertilisation</t>
  </si>
  <si>
    <t>Valorisation des PAT par les autres industries</t>
  </si>
  <si>
    <t>Valorisation des PAT pour d'autres usages</t>
  </si>
  <si>
    <t>Valorisation des CGA par les autres IAA</t>
  </si>
  <si>
    <t>Valorisation des CGA en alimentation animale rente</t>
  </si>
  <si>
    <t>Valorisation des CGA en petfood</t>
  </si>
  <si>
    <t>Valorisation des CGA en aquaculture</t>
  </si>
  <si>
    <t>Valorisation des CGA en énergie</t>
  </si>
  <si>
    <t>Valorisation des CGA par les autres industries</t>
  </si>
  <si>
    <t>Valorisation des CGA pour d'autres usages</t>
  </si>
  <si>
    <t>Rendement en abats de l'abattage-découpe de veaux</t>
  </si>
  <si>
    <t>Rendement en viande de l'abattage-découpe de veaux</t>
  </si>
  <si>
    <t>Rendement en coproduits C1 de l'abattage-découpe de veaux</t>
  </si>
  <si>
    <t>Rendement en coproduits C2 de l'abattage-découpe de veaux</t>
  </si>
  <si>
    <t>Rendement en coproduits C3 et alimentaire de l'abattage-découpe de veaux</t>
  </si>
  <si>
    <t>Rendement en cuirs de l'abattage-découpe de veaux</t>
  </si>
  <si>
    <t>Pertes en eau de l'abattage-découpe de veaux</t>
  </si>
  <si>
    <t>Rendement en viande de l'abattage-découpe de gros bovins</t>
  </si>
  <si>
    <t>Rendement en abats de l'abattage-découpe de gros bovins</t>
  </si>
  <si>
    <t>Rendement en coproduits C1 de l'abattage-découpe de gros bovins</t>
  </si>
  <si>
    <t>Rendement en coproduits C2 de l'abattage-découpe de gros bovins</t>
  </si>
  <si>
    <t>Rendement en coproduits C3 et alimentaire de l'abattage-découpe de gros bovins</t>
  </si>
  <si>
    <t>Rendement en cuirs de l'abattage-découpe de gros bovins</t>
  </si>
  <si>
    <t>Pertes en eau de l'abattage-découpe de gros bovins</t>
  </si>
  <si>
    <t>Part de PAT exportées</t>
  </si>
  <si>
    <t>Part de CGA exportées</t>
  </si>
  <si>
    <t>Type de matière - viande</t>
  </si>
  <si>
    <t>Abattage / découpe</t>
  </si>
  <si>
    <t>pertes de volume carcasse par séparation ultérieure des coproduits C3 (os et graisses), par la charcuterie industrielle, la boucherie-charcuterie, les labos GMS ou encore la transformation à la ferme</t>
  </si>
  <si>
    <t>Viande (sans C3)</t>
  </si>
  <si>
    <t>veaux</t>
  </si>
  <si>
    <t>tous</t>
  </si>
  <si>
    <t>ratios de production carcasse/morceaux</t>
  </si>
  <si>
    <t>carcasses</t>
  </si>
  <si>
    <t>morceaux frais</t>
  </si>
  <si>
    <t>morceaux congelés</t>
  </si>
  <si>
    <t>Viande (avec C3 pour carcasses)</t>
  </si>
  <si>
    <t>La production de carcasses est calulée comme étant le reste, tenant compte ainsi du retrait des coproduits C3 (os + graisses) ultérieur (transformation industrielle, artisanale, GMS et fermière) et de l'ajout des carcasses vendues directement ou autoconsommées</t>
  </si>
  <si>
    <t>En conclusion :</t>
  </si>
  <si>
    <t xml:space="preserve">Perte de </t>
  </si>
  <si>
    <t>due au retrait des C3 lors des transformations ultérieures</t>
  </si>
  <si>
    <t xml:space="preserve">Gain de </t>
  </si>
  <si>
    <t>dû à l'ajout des carcasses autoconsommées, non prises en compte dans Prodcom (ça semble bien correspondre au volume autoconsommé pour 2022 : 6% x 1003 kt = 60 kt)</t>
  </si>
  <si>
    <t>Volume 2015</t>
  </si>
  <si>
    <t>Volume 2019</t>
  </si>
  <si>
    <t>Viande de gros bovins</t>
  </si>
  <si>
    <t>Abattage / découpe de veaux</t>
  </si>
  <si>
    <t>Abattage / découpe de gros bovins</t>
  </si>
  <si>
    <t>Viande de veaux</t>
  </si>
  <si>
    <t>Où va le bœuf, 2014 - Idele</t>
  </si>
  <si>
    <t>Part d'importations de viande de gros bovins, par rapport à la production (en tec, 2014)</t>
  </si>
  <si>
    <t>Débouchés pour la viande de gros bovins, par rapport à l'approvisionnement (tec, 2014)</t>
  </si>
  <si>
    <t>Boucherie</t>
  </si>
  <si>
    <t>Transformation</t>
  </si>
  <si>
    <t>Où va le bœuf, 2019 - Idele</t>
  </si>
  <si>
    <t>Plats préparés</t>
  </si>
  <si>
    <t>Débouchés pour la viande de gros bovins, par rapport à l'approvisionnement (tec, 2019)</t>
  </si>
  <si>
    <t>Part d'importations de viande de gros bovins, par rapport à la production (en tec, 2019)</t>
  </si>
  <si>
    <t>Où va le bœuf, 2022 - Idele</t>
  </si>
  <si>
    <t>Débouchés pour la viande de gros bovins, par rapport à l'approvisionnement, après export (tec, 2022)</t>
  </si>
  <si>
    <t>Part d'exportations de viande de gros bovins, par rapport à la production (en tec, 2022)</t>
  </si>
  <si>
    <t>Part d'importations de viande de gros bovins, par rapport à la production (en tec, 2022)</t>
  </si>
  <si>
    <t>Où va le veau, 2022 - Idele</t>
  </si>
  <si>
    <t>Part d'importations de viande de veaux, par rapport à la production (en tec, 2022)</t>
  </si>
  <si>
    <t>A vérifier dans les résultats</t>
  </si>
  <si>
    <t>Débouchés pour la viande de veaux, par rapport à l'approvisionnement, après export (tec, 2022)</t>
  </si>
  <si>
    <t>Part de viande de gros bovins exportée</t>
  </si>
  <si>
    <t>Où va le bœuf ? - Idele</t>
  </si>
  <si>
    <t>Part de viande de gros bovins consommée en GMS</t>
  </si>
  <si>
    <t>Part de viande de gros bovins consommée en boucherie</t>
  </si>
  <si>
    <t>Part de viande de gros bovins consommée en RHD</t>
  </si>
  <si>
    <t>Part de viande de gros bovins transformée</t>
  </si>
  <si>
    <t>Part de viande de gros bovins importée</t>
  </si>
  <si>
    <t>Importations, exportations et débouchés de la viande de gros bovins en 2014</t>
  </si>
  <si>
    <t>Utilisation de la répartition de 2014, en tec</t>
  </si>
  <si>
    <t>Part de viande de gros bovins vendue directement ou autoconsommée</t>
  </si>
  <si>
    <t>Importations, exportations et débouchés de la viande de gros bovins en 2019</t>
  </si>
  <si>
    <t>Utilisation de la répartition en tec</t>
  </si>
  <si>
    <t>Utilisation de la répartition en tec, ne comprenant pas la viande transformée</t>
  </si>
  <si>
    <t>Utilisation de la répartition de 2022, en tec, comprenant également la viande transformée</t>
  </si>
  <si>
    <t>Utilisation de la répartition de 2022, en tec, ne comprenant pas la viande transformée</t>
  </si>
  <si>
    <t>Utilisation de la répartition de 2022, en tec</t>
  </si>
  <si>
    <t>Utilisation de la répartition en tec, comprenant également la viande transformée</t>
  </si>
  <si>
    <t>Part de viande de gros bovins pour la fabrication de plats préparés</t>
  </si>
  <si>
    <t>Importations, exportations et débouchés de la viande de gros bovins en 2022</t>
  </si>
  <si>
    <t>Part de viande de veaux consommée en GMS</t>
  </si>
  <si>
    <t>Part de viande de veaux consommée en boucherie</t>
  </si>
  <si>
    <t>Part de viande de veaux consommée en RHD</t>
  </si>
  <si>
    <t>Part de viande de veaux vendue directement ou autoconsommée</t>
  </si>
  <si>
    <t>Où va le veau ? - Idele</t>
  </si>
  <si>
    <t>Débouchés de la viande de veaux en 2022</t>
  </si>
  <si>
    <t>Niveau de détail</t>
  </si>
  <si>
    <t>Prodcom/Espèce</t>
  </si>
  <si>
    <t>1:2:3/1:2</t>
  </si>
  <si>
    <t>Espèce</t>
  </si>
  <si>
    <t>0</t>
  </si>
  <si>
    <t xml:space="preserve"> on en est loin</t>
  </si>
  <si>
    <t>Volume 2011</t>
  </si>
  <si>
    <t>Répartition 2011</t>
  </si>
  <si>
    <t>Débouchés des abats de bovins (2011, kt)</t>
  </si>
  <si>
    <t>Part d'abats consommée en Petfood</t>
  </si>
  <si>
    <t>Part d'abats consommée en GMS</t>
  </si>
  <si>
    <t>Part d'abats consommée par les autres IAA</t>
  </si>
  <si>
    <t>Part d'abats consommée en boucherie</t>
  </si>
  <si>
    <t>Part d'abats consommée en RHD</t>
  </si>
  <si>
    <t>Utilisation de la répartition de 2011</t>
  </si>
  <si>
    <t>Débouchés des abats</t>
  </si>
  <si>
    <t>Extrapolation à partir des exportations tous débouchés confondus</t>
  </si>
  <si>
    <t>Statistique comprenant également les ovins et caprins = extrapolation à partir de la production de C3 de chaque espèce</t>
  </si>
  <si>
    <t>Statistique comprenant également les autres espèces ainsi que les exportations = extrapolation à partir de la production de C3 de chaque espèce et des exportations tous débouchés confondus</t>
  </si>
  <si>
    <t>#52ab2f:#8ed973:#ffd757:#f1a983:#ff4b4b</t>
  </si>
  <si>
    <t>#b5e6a2:#e49edd:#f7c7ac:#d9b28b:#cb9763:#d0d0d0</t>
  </si>
  <si>
    <t>#92d050:#00b0f0:#ffc000:#c00000:#bfbfbf</t>
  </si>
  <si>
    <t>Abattages - AGRESTE</t>
  </si>
  <si>
    <t>Echanges - AGRESTE</t>
  </si>
  <si>
    <t>Production - PRODCOM</t>
  </si>
  <si>
    <t>Echanges - Eurostat</t>
  </si>
  <si>
    <t>Anatomie - Blézat</t>
  </si>
  <si>
    <t>Coproduits - SIFCO</t>
  </si>
  <si>
    <t>Consommation - IDELE</t>
  </si>
  <si>
    <t>Débouchés abats - Blézat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</si>
</sst>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_-* #,##0_-;\-* #,##0_-;_-* &quot;-&quot;??_-;_-@_-"/>
    <numFmt numFmtId="165" formatCode="0.0"/>
    <numFmt numFmtId="166" formatCode="#,##0.##########"/>
    <numFmt numFmtId="167" formatCode="0.000%"/>
  </numFmts>
  <fonts count="32">
    <font>
      <sz val="11"/>
      <color theme="1"/>
      <name val="Calibri"/>
      <family val="2"/>
    </font>
    <font>
      <sz val="11"/>
      <color theme="1"/>
      <name val="Aptos Narrow"/>
      <family val="2"/>
      <scheme val="minor"/>
    </font>
    <font>
      <sz val="11"/>
      <color theme="1"/>
      <name val="Aptos Narrow"/>
      <family val="2"/>
      <scheme val="minor"/>
    </font>
    <font>
      <sz val="11"/>
      <color theme="1"/>
      <name val="Aptos Narrow"/>
      <family val="2"/>
      <scheme val="minor"/>
    </font>
    <font>
      <sz val="11"/>
      <color rgb="FFFF0000"/>
      <name val="Aptos Narrow"/>
      <family val="2"/>
      <scheme val="minor"/>
    </font>
    <font>
      <b/>
      <sz val="11"/>
      <color theme="1"/>
      <name val="Aptos Narrow"/>
      <family val="2"/>
      <scheme val="minor"/>
    </font>
    <font>
      <sz val="11"/>
      <color theme="1"/>
      <name val="Calibri"/>
      <family val="2"/>
    </font>
    <font>
      <b/>
      <sz val="10"/>
      <color rgb="FFFFFFFF"/>
      <name val="Verdana"/>
      <family val="2"/>
    </font>
    <font>
      <b/>
      <sz val="11"/>
      <name val="Calibri"/>
      <family val="2"/>
    </font>
    <font>
      <b/>
      <sz val="11"/>
      <color rgb="FFFFFFFF"/>
      <name val="Calibri"/>
      <family val="2"/>
    </font>
    <font>
      <b/>
      <sz val="11"/>
      <color theme="1"/>
      <name val="Calibri"/>
      <family val="2"/>
    </font>
    <font>
      <b/>
      <sz val="10"/>
      <color theme="0"/>
      <name val="Verdana"/>
      <family val="2"/>
    </font>
    <font>
      <sz val="11"/>
      <name val="Calibri"/>
      <family val="2"/>
    </font>
    <font>
      <b/>
      <sz val="11"/>
      <color theme="1"/>
      <name val="Arial"/>
      <family val="2"/>
    </font>
    <font>
      <sz val="11"/>
      <color theme="1"/>
      <name val="Arial1"/>
      <family val="2"/>
    </font>
    <font>
      <sz val="9"/>
      <color rgb="FF000000"/>
      <name val="Arial"/>
      <family val="2"/>
    </font>
    <font>
      <sz val="9"/>
      <color rgb="FF000000"/>
      <name val="Arial"/>
      <family val="2"/>
    </font>
    <font>
      <sz val="11"/>
      <color indexed="8"/>
      <name val="Aptos Narrow"/>
      <family val="2"/>
      <scheme val="minor"/>
    </font>
    <font>
      <sz val="9"/>
      <name val="Arial"/>
      <family val="2"/>
    </font>
    <font>
      <b/>
      <sz val="9"/>
      <name val="Arial"/>
      <family val="2"/>
    </font>
    <font>
      <b/>
      <sz val="9"/>
      <color indexed="9"/>
      <name val="Arial"/>
      <family val="2"/>
    </font>
    <font>
      <sz val="11"/>
      <color theme="1"/>
      <name val="Liberation Sans"/>
    </font>
    <font>
      <i/>
      <sz val="11"/>
      <color theme="1"/>
      <name val="Aptos Narrow"/>
      <family val="2"/>
      <scheme val="minor"/>
    </font>
    <font>
      <b/>
      <sz val="9"/>
      <color indexed="81"/>
      <name val="Tahoma"/>
      <family val="2"/>
    </font>
    <font>
      <sz val="9"/>
      <color indexed="81"/>
      <name val="Tahoma"/>
      <family val="2"/>
    </font>
    <font>
      <i/>
      <sz val="11"/>
      <color theme="1"/>
      <name val="Calibri"/>
      <family val="2"/>
    </font>
    <font>
      <sz val="9"/>
      <color rgb="FFFF0000"/>
      <name val="Arial"/>
      <family val="2"/>
    </font>
    <font>
      <sz val="11"/>
      <color rgb="FFFF0000"/>
      <name val="Arial1"/>
      <family val="2"/>
    </font>
    <font>
      <i/>
      <sz val="11"/>
      <color rgb="FFFF0000"/>
      <name val="Aptos Narrow"/>
      <family val="2"/>
      <scheme val="minor"/>
    </font>
    <font>
      <sz val="11"/>
      <color rgb="FFFF0000"/>
      <name val="Calibri"/>
      <family val="2"/>
    </font>
    <font>
      <i/>
      <sz val="11"/>
      <color rgb="FFFF0000"/>
      <name val="Calibri"/>
      <family val="2"/>
    </font>
    <font>
      <sz val="8"/>
      <name val="Calibri"/>
      <family val="2"/>
    </font>
  </fonts>
  <fills count="36">
    <fill>
      <patternFill patternType="none"/>
    </fill>
    <fill>
      <patternFill patternType="gray125"/>
    </fill>
    <fill>
      <patternFill patternType="solid">
        <fgColor rgb="FF0070C0"/>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rgb="FF87A9D2"/>
      </patternFill>
    </fill>
    <fill>
      <patternFill patternType="solid">
        <fgColor rgb="FF799939"/>
      </patternFill>
    </fill>
    <fill>
      <patternFill patternType="solid">
        <fgColor theme="6"/>
        <bgColor rgb="FFB4C7DC"/>
      </patternFill>
    </fill>
    <fill>
      <patternFill patternType="solid">
        <fgColor theme="5"/>
        <bgColor indexed="64"/>
      </patternFill>
    </fill>
    <fill>
      <patternFill patternType="solid">
        <fgColor theme="5" tint="0.39997558519241921"/>
        <bgColor indexed="64"/>
      </patternFill>
    </fill>
    <fill>
      <patternFill patternType="solid">
        <fgColor theme="8" tint="0.79998168889431442"/>
        <bgColor indexed="64"/>
      </patternFill>
    </fill>
    <fill>
      <patternFill patternType="solid">
        <fgColor rgb="FFB2B2B2"/>
        <bgColor rgb="FFB2B2B2"/>
      </patternFill>
    </fill>
    <fill>
      <patternFill patternType="solid">
        <fgColor rgb="FFFFFFFF"/>
        <bgColor indexed="64"/>
      </patternFill>
    </fill>
    <fill>
      <patternFill patternType="solid">
        <fgColor rgb="FFECECEC"/>
        <bgColor indexed="64"/>
      </patternFill>
    </fill>
    <fill>
      <patternFill patternType="solid">
        <fgColor rgb="FFF9F9F9"/>
        <bgColor indexed="64"/>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9" tint="0.39997558519241921"/>
        <bgColor indexed="64"/>
      </patternFill>
    </fill>
    <fill>
      <patternFill patternType="solid">
        <fgColor rgb="FFFFD757"/>
        <bgColor indexed="64"/>
      </patternFill>
    </fill>
    <fill>
      <patternFill patternType="solid">
        <fgColor rgb="FF52AB2F"/>
        <bgColor indexed="64"/>
      </patternFill>
    </fill>
    <fill>
      <patternFill patternType="solid">
        <fgColor rgb="FFFF4B4B"/>
        <bgColor indexed="64"/>
      </patternFill>
    </fill>
    <fill>
      <patternFill patternType="solid">
        <fgColor theme="8" tint="0.59999389629810485"/>
        <bgColor indexed="64"/>
      </patternFill>
    </fill>
    <fill>
      <patternFill patternType="solid">
        <fgColor rgb="FFCB9763"/>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D9B28B"/>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rgb="FFC00000"/>
        <bgColor indexed="64"/>
      </patternFill>
    </fill>
    <fill>
      <patternFill patternType="solid">
        <fgColor theme="0" tint="-0.249977111117893"/>
        <bgColor indexed="64"/>
      </patternFill>
    </fill>
  </fills>
  <borders count="15">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rgb="FF000000"/>
      </left>
      <right style="thin">
        <color rgb="FF000000"/>
      </right>
      <top style="thin">
        <color rgb="FF000000"/>
      </top>
      <bottom style="thin">
        <color rgb="FF000000"/>
      </bottom>
      <diagonal/>
    </border>
    <border>
      <left style="medium">
        <color rgb="FFD5D5D5"/>
      </left>
      <right/>
      <top style="medium">
        <color rgb="FFD5D5D5"/>
      </top>
      <bottom/>
      <diagonal/>
    </border>
    <border>
      <left/>
      <right/>
      <top style="medium">
        <color rgb="FFD5D5D5"/>
      </top>
      <bottom/>
      <diagonal/>
    </border>
    <border>
      <left style="medium">
        <color rgb="FFD5D5D5"/>
      </left>
      <right/>
      <top/>
      <bottom/>
      <diagonal/>
    </border>
    <border>
      <left style="medium">
        <color rgb="FFD5D5D5"/>
      </left>
      <right/>
      <top style="medium">
        <color rgb="FFD5D5D5"/>
      </top>
      <bottom style="medium">
        <color rgb="FFD5D5D5"/>
      </bottom>
      <diagonal/>
    </border>
    <border>
      <left/>
      <right/>
      <top style="medium">
        <color rgb="FFD5D5D5"/>
      </top>
      <bottom style="medium">
        <color rgb="FFD5D5D5"/>
      </bottom>
      <diagonal/>
    </border>
    <border>
      <left/>
      <right style="medium">
        <color rgb="FFD5D5D5"/>
      </right>
      <top style="medium">
        <color rgb="FFD5D5D5"/>
      </top>
      <bottom/>
      <diagonal/>
    </border>
    <border>
      <left/>
      <right style="medium">
        <color rgb="FFD5D5D5"/>
      </right>
      <top style="medium">
        <color rgb="FFD5D5D5"/>
      </top>
      <bottom style="medium">
        <color rgb="FFD5D5D5"/>
      </bottom>
      <diagonal/>
    </border>
    <border>
      <left style="thin">
        <color rgb="FFB0B0B0"/>
      </left>
      <right style="thin">
        <color rgb="FFB0B0B0"/>
      </right>
      <top style="thin">
        <color rgb="FFB0B0B0"/>
      </top>
      <bottom style="thin">
        <color rgb="FFB0B0B0"/>
      </bottom>
      <diagonal/>
    </border>
  </borders>
  <cellStyleXfs count="10">
    <xf numFmtId="0" fontId="0" fillId="0" borderId="0"/>
    <xf numFmtId="43" fontId="3" fillId="0" borderId="0" applyFont="0" applyFill="0" applyBorder="0" applyAlignment="0" applyProtection="0"/>
    <xf numFmtId="9" fontId="3" fillId="0" borderId="0" applyFont="0" applyFill="0" applyBorder="0" applyAlignment="0" applyProtection="0"/>
    <xf numFmtId="0" fontId="13" fillId="13" borderId="6"/>
    <xf numFmtId="0" fontId="14" fillId="0" borderId="6"/>
    <xf numFmtId="0" fontId="17" fillId="0" borderId="0"/>
    <xf numFmtId="0" fontId="21" fillId="0" borderId="0"/>
    <xf numFmtId="0" fontId="2" fillId="0" borderId="0"/>
    <xf numFmtId="9" fontId="2" fillId="0" borderId="0" applyFont="0" applyFill="0" applyBorder="0" applyAlignment="0" applyProtection="0"/>
    <xf numFmtId="43" fontId="2" fillId="0" borderId="0" applyFont="0" applyFill="0" applyBorder="0" applyAlignment="0" applyProtection="0"/>
  </cellStyleXfs>
  <cellXfs count="153">
    <xf numFmtId="0" fontId="0" fillId="0" borderId="0" xfId="0"/>
    <xf numFmtId="0" fontId="7" fillId="2" borderId="1" xfId="0" applyFont="1" applyFill="1" applyBorder="1" applyAlignment="1">
      <alignment horizontal="center" vertical="center" wrapText="1" shrinkToFit="1"/>
    </xf>
    <xf numFmtId="0" fontId="7" fillId="2" borderId="2" xfId="0" applyFont="1" applyFill="1" applyBorder="1" applyAlignment="1">
      <alignment horizontal="center" vertical="center" wrapText="1" shrinkToFit="1"/>
    </xf>
    <xf numFmtId="0" fontId="0" fillId="3" borderId="0" xfId="0" applyFill="1" applyAlignment="1">
      <alignment horizontal="center"/>
    </xf>
    <xf numFmtId="49" fontId="0" fillId="3" borderId="0" xfId="0" applyNumberFormat="1" applyFill="1"/>
    <xf numFmtId="0" fontId="0" fillId="3" borderId="0" xfId="0" applyFill="1"/>
    <xf numFmtId="0" fontId="0" fillId="4" borderId="0" xfId="0" applyFill="1" applyAlignment="1">
      <alignment horizontal="center"/>
    </xf>
    <xf numFmtId="0" fontId="6" fillId="4" borderId="0" xfId="0" applyFont="1" applyFill="1"/>
    <xf numFmtId="0" fontId="0" fillId="4" borderId="0" xfId="0" applyFill="1"/>
    <xf numFmtId="49" fontId="0" fillId="4" borderId="0" xfId="0" applyNumberFormat="1" applyFill="1"/>
    <xf numFmtId="0" fontId="0" fillId="0" borderId="0" xfId="0" applyAlignment="1">
      <alignment horizontal="center"/>
    </xf>
    <xf numFmtId="0" fontId="6" fillId="0" borderId="0" xfId="0" applyFont="1"/>
    <xf numFmtId="49" fontId="0" fillId="0" borderId="0" xfId="0" applyNumberFormat="1"/>
    <xf numFmtId="49" fontId="6" fillId="0" borderId="0" xfId="0" applyNumberFormat="1" applyFont="1"/>
    <xf numFmtId="0" fontId="0" fillId="6" borderId="0" xfId="0" applyFill="1" applyAlignment="1">
      <alignment horizontal="center"/>
    </xf>
    <xf numFmtId="0" fontId="0" fillId="6" borderId="0" xfId="0" applyFill="1"/>
    <xf numFmtId="49" fontId="0" fillId="6" borderId="0" xfId="0" applyNumberFormat="1" applyFill="1"/>
    <xf numFmtId="0" fontId="8" fillId="0" borderId="4" xfId="0" applyFont="1" applyBorder="1" applyAlignment="1">
      <alignment horizontal="center" vertical="center"/>
    </xf>
    <xf numFmtId="0" fontId="9" fillId="7" borderId="4" xfId="0" applyFont="1" applyFill="1" applyBorder="1" applyAlignment="1">
      <alignment horizontal="center" textRotation="90"/>
    </xf>
    <xf numFmtId="0" fontId="0" fillId="0" borderId="0" xfId="0" applyAlignment="1">
      <alignment horizontal="center" vertical="center"/>
    </xf>
    <xf numFmtId="0" fontId="8" fillId="0" borderId="4" xfId="0" applyFont="1" applyBorder="1" applyAlignment="1">
      <alignment horizontal="center" vertical="top"/>
    </xf>
    <xf numFmtId="0" fontId="10" fillId="0" borderId="0" xfId="0" applyFont="1" applyAlignment="1">
      <alignment horizontal="center" vertical="center"/>
    </xf>
    <xf numFmtId="0" fontId="9" fillId="7" borderId="0" xfId="0" applyFont="1" applyFill="1"/>
    <xf numFmtId="0" fontId="7" fillId="8" borderId="1" xfId="0" applyFont="1" applyFill="1" applyBorder="1" applyAlignment="1">
      <alignment horizontal="center" vertical="center" wrapText="1" shrinkToFit="1"/>
    </xf>
    <xf numFmtId="0" fontId="7" fillId="8" borderId="2" xfId="0" applyFont="1" applyFill="1" applyBorder="1" applyAlignment="1">
      <alignment horizontal="center" vertical="center" wrapText="1" shrinkToFit="1"/>
    </xf>
    <xf numFmtId="0" fontId="11" fillId="9" borderId="2" xfId="0" applyFont="1" applyFill="1" applyBorder="1" applyAlignment="1">
      <alignment horizontal="center" vertical="center" wrapText="1"/>
    </xf>
    <xf numFmtId="0" fontId="7" fillId="8" borderId="3" xfId="0" applyFont="1" applyFill="1" applyBorder="1" applyAlignment="1">
      <alignment horizontal="center" vertical="center" wrapText="1" shrinkToFit="1"/>
    </xf>
    <xf numFmtId="0" fontId="12" fillId="0" borderId="0" xfId="0" applyFont="1" applyAlignment="1">
      <alignment horizontal="center" vertical="center"/>
    </xf>
    <xf numFmtId="2" fontId="0" fillId="0" borderId="0" xfId="0" applyNumberFormat="1" applyAlignment="1">
      <alignment horizontal="center"/>
    </xf>
    <xf numFmtId="9" fontId="0" fillId="0" borderId="0" xfId="0" applyNumberFormat="1"/>
    <xf numFmtId="0" fontId="7" fillId="10" borderId="1" xfId="0" applyFont="1" applyFill="1" applyBorder="1" applyAlignment="1">
      <alignment horizontal="center" vertical="center" wrapText="1" shrinkToFit="1"/>
    </xf>
    <xf numFmtId="0" fontId="7" fillId="10" borderId="2" xfId="0" applyFont="1" applyFill="1" applyBorder="1" applyAlignment="1">
      <alignment horizontal="center" vertical="center" wrapText="1" shrinkToFit="1"/>
    </xf>
    <xf numFmtId="0" fontId="7" fillId="10" borderId="3" xfId="0" applyFont="1" applyFill="1" applyBorder="1" applyAlignment="1">
      <alignment horizontal="center" vertical="center" wrapText="1" shrinkToFit="1"/>
    </xf>
    <xf numFmtId="0" fontId="0" fillId="5" borderId="0" xfId="0" applyFill="1" applyAlignment="1">
      <alignment horizontal="center" vertical="center"/>
    </xf>
    <xf numFmtId="0" fontId="0" fillId="11" borderId="0" xfId="0" applyFill="1"/>
    <xf numFmtId="0" fontId="0" fillId="3" borderId="0" xfId="0" applyFill="1" applyAlignment="1">
      <alignment horizontal="center" vertical="center"/>
    </xf>
    <xf numFmtId="0" fontId="0" fillId="12" borderId="0" xfId="0" applyFill="1" applyAlignment="1">
      <alignment horizontal="center"/>
    </xf>
    <xf numFmtId="0" fontId="6" fillId="12" borderId="0" xfId="0" applyFont="1" applyFill="1"/>
    <xf numFmtId="0" fontId="0" fillId="12" borderId="0" xfId="0" applyFill="1"/>
    <xf numFmtId="0" fontId="0" fillId="0" borderId="0" xfId="0" applyAlignment="1">
      <alignment horizontal="left"/>
    </xf>
    <xf numFmtId="0" fontId="6" fillId="6" borderId="0" xfId="0" applyFont="1" applyFill="1"/>
    <xf numFmtId="0" fontId="9" fillId="7" borderId="4" xfId="0" applyFont="1" applyFill="1" applyBorder="1" applyAlignment="1">
      <alignment horizontal="right" vertical="top"/>
    </xf>
    <xf numFmtId="0" fontId="13" fillId="13" borderId="6" xfId="3"/>
    <xf numFmtId="0" fontId="14" fillId="0" borderId="6" xfId="4"/>
    <xf numFmtId="0" fontId="15" fillId="14" borderId="0" xfId="0" applyFont="1" applyFill="1" applyAlignment="1">
      <alignment horizontal="center" vertical="center" wrapText="1"/>
    </xf>
    <xf numFmtId="0" fontId="15" fillId="15" borderId="7" xfId="0" applyFont="1" applyFill="1" applyBorder="1" applyAlignment="1">
      <alignment horizontal="center" vertical="center" wrapText="1"/>
    </xf>
    <xf numFmtId="0" fontId="15" fillId="16" borderId="7" xfId="0" applyFont="1" applyFill="1" applyBorder="1" applyAlignment="1">
      <alignment horizontal="center" vertical="center" wrapText="1"/>
    </xf>
    <xf numFmtId="0" fontId="15" fillId="16" borderId="7" xfId="0" applyFont="1" applyFill="1" applyBorder="1" applyAlignment="1">
      <alignment horizontal="left" vertical="center"/>
    </xf>
    <xf numFmtId="0" fontId="15" fillId="16" borderId="9" xfId="0" applyFont="1" applyFill="1" applyBorder="1" applyAlignment="1">
      <alignment horizontal="center" vertical="center" wrapText="1"/>
    </xf>
    <xf numFmtId="0" fontId="18" fillId="0" borderId="0" xfId="5" applyFont="1" applyAlignment="1">
      <alignment horizontal="left" vertical="center"/>
    </xf>
    <xf numFmtId="0" fontId="17" fillId="0" borderId="0" xfId="5"/>
    <xf numFmtId="0" fontId="19" fillId="0" borderId="0" xfId="5" applyFont="1" applyAlignment="1">
      <alignment horizontal="left" vertical="center"/>
    </xf>
    <xf numFmtId="0" fontId="20" fillId="17" borderId="14" xfId="5" applyFont="1" applyFill="1" applyBorder="1" applyAlignment="1">
      <alignment horizontal="left" vertical="center"/>
    </xf>
    <xf numFmtId="0" fontId="19" fillId="18" borderId="14" xfId="5" applyFont="1" applyFill="1" applyBorder="1" applyAlignment="1">
      <alignment horizontal="left" vertical="center"/>
    </xf>
    <xf numFmtId="0" fontId="17" fillId="19" borderId="0" xfId="5" applyFill="1"/>
    <xf numFmtId="0" fontId="19" fillId="20" borderId="14" xfId="5" applyFont="1" applyFill="1" applyBorder="1" applyAlignment="1">
      <alignment horizontal="left" vertical="center"/>
    </xf>
    <xf numFmtId="3" fontId="18" fillId="0" borderId="0" xfId="5" applyNumberFormat="1" applyFont="1" applyAlignment="1">
      <alignment horizontal="right" vertical="center" shrinkToFit="1"/>
    </xf>
    <xf numFmtId="3" fontId="18" fillId="21" borderId="0" xfId="5" applyNumberFormat="1" applyFont="1" applyFill="1" applyAlignment="1">
      <alignment horizontal="right" vertical="center" shrinkToFit="1"/>
    </xf>
    <xf numFmtId="0" fontId="5" fillId="0" borderId="0" xfId="7" applyFont="1"/>
    <xf numFmtId="0" fontId="2" fillId="0" borderId="0" xfId="7"/>
    <xf numFmtId="0" fontId="22" fillId="0" borderId="0" xfId="7" applyFont="1"/>
    <xf numFmtId="9" fontId="0" fillId="0" borderId="0" xfId="8" applyFont="1"/>
    <xf numFmtId="164" fontId="0" fillId="0" borderId="0" xfId="9" applyNumberFormat="1" applyFont="1"/>
    <xf numFmtId="0" fontId="2" fillId="0" borderId="0" xfId="7" applyAlignment="1">
      <alignment horizontal="right"/>
    </xf>
    <xf numFmtId="9" fontId="2" fillId="0" borderId="0" xfId="7" applyNumberFormat="1"/>
    <xf numFmtId="1" fontId="2" fillId="0" borderId="0" xfId="7" applyNumberFormat="1"/>
    <xf numFmtId="165" fontId="2" fillId="0" borderId="0" xfId="7" applyNumberFormat="1"/>
    <xf numFmtId="164" fontId="2" fillId="0" borderId="0" xfId="7" applyNumberFormat="1"/>
    <xf numFmtId="164" fontId="0" fillId="0" borderId="0" xfId="1" applyNumberFormat="1" applyFont="1"/>
    <xf numFmtId="164" fontId="16" fillId="14" borderId="7" xfId="1" applyNumberFormat="1" applyFont="1" applyFill="1" applyBorder="1" applyAlignment="1">
      <alignment horizontal="right" vertical="center"/>
    </xf>
    <xf numFmtId="164" fontId="16" fillId="14" borderId="10" xfId="1" applyNumberFormat="1" applyFont="1" applyFill="1" applyBorder="1" applyAlignment="1">
      <alignment horizontal="right" vertical="center"/>
    </xf>
    <xf numFmtId="164" fontId="0" fillId="0" borderId="0" xfId="0" applyNumberFormat="1"/>
    <xf numFmtId="3" fontId="17" fillId="0" borderId="0" xfId="5" applyNumberFormat="1"/>
    <xf numFmtId="164" fontId="0" fillId="0" borderId="0" xfId="0" applyNumberFormat="1" applyAlignment="1">
      <alignment horizontal="center"/>
    </xf>
    <xf numFmtId="1" fontId="22" fillId="0" borderId="0" xfId="7" applyNumberFormat="1" applyFont="1"/>
    <xf numFmtId="9" fontId="25" fillId="0" borderId="0" xfId="8" applyFont="1"/>
    <xf numFmtId="164" fontId="25" fillId="0" borderId="0" xfId="9" applyNumberFormat="1" applyFont="1"/>
    <xf numFmtId="0" fontId="0" fillId="22" borderId="0" xfId="0" applyFill="1"/>
    <xf numFmtId="0" fontId="0" fillId="23" borderId="0" xfId="0" applyFill="1"/>
    <xf numFmtId="0" fontId="0" fillId="24" borderId="0" xfId="0" applyFill="1"/>
    <xf numFmtId="0" fontId="0" fillId="25" borderId="0" xfId="0" applyFill="1"/>
    <xf numFmtId="3" fontId="26" fillId="0" borderId="0" xfId="5" applyNumberFormat="1" applyFont="1" applyAlignment="1">
      <alignment horizontal="right" vertical="center" shrinkToFit="1"/>
    </xf>
    <xf numFmtId="3" fontId="26" fillId="21" borderId="0" xfId="5" applyNumberFormat="1" applyFont="1" applyFill="1" applyAlignment="1">
      <alignment horizontal="right" vertical="center" shrinkToFit="1"/>
    </xf>
    <xf numFmtId="164" fontId="26" fillId="14" borderId="7" xfId="1" applyNumberFormat="1" applyFont="1" applyFill="1" applyBorder="1" applyAlignment="1">
      <alignment horizontal="right" vertical="center"/>
    </xf>
    <xf numFmtId="0" fontId="27" fillId="0" borderId="6" xfId="4" applyFont="1"/>
    <xf numFmtId="9" fontId="28" fillId="0" borderId="0" xfId="8" applyFont="1"/>
    <xf numFmtId="9" fontId="29" fillId="0" borderId="0" xfId="8" applyFont="1"/>
    <xf numFmtId="9" fontId="30" fillId="0" borderId="0" xfId="8" applyFont="1"/>
    <xf numFmtId="0" fontId="4" fillId="0" borderId="0" xfId="7" applyFont="1"/>
    <xf numFmtId="0" fontId="18" fillId="0" borderId="0" xfId="0" applyFont="1" applyAlignment="1">
      <alignment horizontal="left" vertical="center"/>
    </xf>
    <xf numFmtId="0" fontId="19" fillId="0" borderId="0" xfId="0" applyFont="1" applyAlignment="1">
      <alignment horizontal="left" vertical="center"/>
    </xf>
    <xf numFmtId="0" fontId="20" fillId="17" borderId="14" xfId="0" applyFont="1" applyFill="1" applyBorder="1" applyAlignment="1">
      <alignment horizontal="left" vertical="center"/>
    </xf>
    <xf numFmtId="0" fontId="19" fillId="18" borderId="14" xfId="0" applyFont="1" applyFill="1" applyBorder="1" applyAlignment="1">
      <alignment horizontal="left" vertical="center"/>
    </xf>
    <xf numFmtId="0" fontId="0" fillId="19" borderId="0" xfId="0" applyFill="1"/>
    <xf numFmtId="0" fontId="19" fillId="20" borderId="14" xfId="0" applyFont="1" applyFill="1" applyBorder="1" applyAlignment="1">
      <alignment horizontal="left" vertical="center"/>
    </xf>
    <xf numFmtId="3" fontId="18" fillId="0" borderId="0" xfId="0" applyNumberFormat="1" applyFont="1" applyAlignment="1">
      <alignment horizontal="right" vertical="center" shrinkToFit="1"/>
    </xf>
    <xf numFmtId="3" fontId="18" fillId="21" borderId="0" xfId="0" applyNumberFormat="1" applyFont="1" applyFill="1" applyAlignment="1">
      <alignment horizontal="right" vertical="center" shrinkToFit="1"/>
    </xf>
    <xf numFmtId="3" fontId="26" fillId="21" borderId="0" xfId="0" applyNumberFormat="1" applyFont="1" applyFill="1" applyAlignment="1">
      <alignment horizontal="right" vertical="center" shrinkToFit="1"/>
    </xf>
    <xf numFmtId="4" fontId="18" fillId="0" borderId="0" xfId="5" applyNumberFormat="1" applyFont="1" applyAlignment="1">
      <alignment horizontal="right" vertical="center" shrinkToFit="1"/>
    </xf>
    <xf numFmtId="166" fontId="18" fillId="0" borderId="0" xfId="5" applyNumberFormat="1" applyFont="1" applyAlignment="1">
      <alignment horizontal="right" vertical="center" shrinkToFit="1"/>
    </xf>
    <xf numFmtId="166" fontId="18" fillId="21" borderId="0" xfId="5" applyNumberFormat="1" applyFont="1" applyFill="1" applyAlignment="1">
      <alignment horizontal="right" vertical="center" shrinkToFit="1"/>
    </xf>
    <xf numFmtId="4" fontId="18" fillId="21" borderId="0" xfId="5" applyNumberFormat="1" applyFont="1" applyFill="1" applyAlignment="1">
      <alignment horizontal="right" vertical="center" shrinkToFit="1"/>
    </xf>
    <xf numFmtId="166" fontId="26" fillId="21" borderId="0" xfId="5" applyNumberFormat="1" applyFont="1" applyFill="1" applyAlignment="1">
      <alignment horizontal="right" vertical="center" shrinkToFit="1"/>
    </xf>
    <xf numFmtId="166" fontId="26" fillId="0" borderId="0" xfId="5" applyNumberFormat="1" applyFont="1" applyAlignment="1">
      <alignment horizontal="right" vertical="center" shrinkToFit="1"/>
    </xf>
    <xf numFmtId="0" fontId="17" fillId="0" borderId="0" xfId="5" applyAlignment="1">
      <alignment horizontal="center" vertical="center" wrapText="1"/>
    </xf>
    <xf numFmtId="4" fontId="26" fillId="0" borderId="0" xfId="5" applyNumberFormat="1" applyFont="1" applyAlignment="1">
      <alignment horizontal="right" vertical="center" shrinkToFit="1"/>
    </xf>
    <xf numFmtId="0" fontId="10" fillId="0" borderId="0" xfId="0" applyFont="1"/>
    <xf numFmtId="9" fontId="0" fillId="0" borderId="0" xfId="2" applyFont="1"/>
    <xf numFmtId="0" fontId="6" fillId="12" borderId="0" xfId="0" applyFont="1" applyFill="1" applyAlignment="1">
      <alignment horizontal="center"/>
    </xf>
    <xf numFmtId="49" fontId="0" fillId="12" borderId="0" xfId="0" applyNumberFormat="1" applyFill="1"/>
    <xf numFmtId="0" fontId="0" fillId="26" borderId="0" xfId="0" applyFill="1"/>
    <xf numFmtId="0" fontId="0" fillId="27" borderId="0" xfId="0" applyFill="1"/>
    <xf numFmtId="0" fontId="0" fillId="28" borderId="0" xfId="0" applyFill="1"/>
    <xf numFmtId="0" fontId="0" fillId="29" borderId="0" xfId="0" applyFill="1"/>
    <xf numFmtId="0" fontId="0" fillId="30" borderId="0" xfId="0" applyFill="1"/>
    <xf numFmtId="0" fontId="0" fillId="31" borderId="0" xfId="0" applyFill="1"/>
    <xf numFmtId="0" fontId="0" fillId="32" borderId="0" xfId="0" applyFill="1"/>
    <xf numFmtId="0" fontId="0" fillId="33" borderId="0" xfId="0" applyFill="1"/>
    <xf numFmtId="0" fontId="0" fillId="34" borderId="0" xfId="0" applyFill="1"/>
    <xf numFmtId="0" fontId="0" fillId="35" borderId="0" xfId="0" applyFill="1"/>
    <xf numFmtId="0" fontId="12" fillId="0" borderId="0" xfId="0" applyFont="1" applyAlignment="1">
      <alignment horizontal="left" vertical="center"/>
    </xf>
    <xf numFmtId="2" fontId="17" fillId="0" borderId="0" xfId="5" applyNumberFormat="1" applyAlignment="1">
      <alignment horizontal="left"/>
    </xf>
    <xf numFmtId="9" fontId="29" fillId="0" borderId="0" xfId="2" applyFont="1"/>
    <xf numFmtId="9" fontId="4" fillId="0" borderId="0" xfId="7" applyNumberFormat="1" applyFont="1"/>
    <xf numFmtId="0" fontId="1" fillId="0" borderId="0" xfId="7" applyFont="1"/>
    <xf numFmtId="0" fontId="22" fillId="0" borderId="0" xfId="7" applyFont="1" applyAlignment="1">
      <alignment horizontal="center"/>
    </xf>
    <xf numFmtId="164" fontId="2" fillId="0" borderId="0" xfId="1" applyNumberFormat="1" applyFont="1"/>
    <xf numFmtId="164" fontId="4" fillId="0" borderId="0" xfId="1" applyNumberFormat="1" applyFont="1"/>
    <xf numFmtId="0" fontId="0" fillId="0" borderId="4" xfId="0" applyBorder="1"/>
    <xf numFmtId="167" fontId="0" fillId="0" borderId="0" xfId="0" applyNumberFormat="1"/>
    <xf numFmtId="9" fontId="29" fillId="0" borderId="0" xfId="0" applyNumberFormat="1" applyFont="1"/>
    <xf numFmtId="9" fontId="12" fillId="0" borderId="0" xfId="2" applyFont="1"/>
    <xf numFmtId="0" fontId="25" fillId="0" borderId="0" xfId="0" applyFont="1"/>
    <xf numFmtId="0" fontId="7" fillId="8" borderId="1" xfId="5" applyFont="1" applyFill="1" applyBorder="1" applyAlignment="1">
      <alignment horizontal="center" vertical="center" wrapText="1" shrinkToFit="1"/>
    </xf>
    <xf numFmtId="0" fontId="7" fillId="8" borderId="2" xfId="5" applyFont="1" applyFill="1" applyBorder="1" applyAlignment="1">
      <alignment horizontal="center" vertical="center" wrapText="1" shrinkToFit="1"/>
    </xf>
    <xf numFmtId="0" fontId="0" fillId="0" borderId="0" xfId="0" applyAlignment="1">
      <alignment horizontal="center" vertical="center" wrapText="1"/>
    </xf>
    <xf numFmtId="0" fontId="15" fillId="16" borderId="7" xfId="0" applyFont="1" applyFill="1" applyBorder="1" applyAlignment="1">
      <alignment horizontal="left" vertical="center"/>
    </xf>
    <xf numFmtId="0" fontId="15" fillId="16" borderId="12" xfId="0" applyFont="1" applyFill="1" applyBorder="1" applyAlignment="1">
      <alignment horizontal="left" vertical="center"/>
    </xf>
    <xf numFmtId="0" fontId="15" fillId="16" borderId="11" xfId="0" applyFont="1" applyFill="1" applyBorder="1" applyAlignment="1">
      <alignment horizontal="center" vertical="center" wrapText="1"/>
    </xf>
    <xf numFmtId="0" fontId="15" fillId="16" borderId="8" xfId="0" applyFont="1" applyFill="1" applyBorder="1" applyAlignment="1">
      <alignment horizontal="left" vertical="center"/>
    </xf>
    <xf numFmtId="0" fontId="15" fillId="16" borderId="10" xfId="0" applyFont="1" applyFill="1" applyBorder="1" applyAlignment="1">
      <alignment horizontal="left" vertical="center"/>
    </xf>
    <xf numFmtId="0" fontId="15" fillId="16" borderId="11" xfId="0" applyFont="1" applyFill="1" applyBorder="1" applyAlignment="1">
      <alignment horizontal="left" vertical="center"/>
    </xf>
    <xf numFmtId="0" fontId="15" fillId="16" borderId="13" xfId="0" applyFont="1" applyFill="1" applyBorder="1" applyAlignment="1">
      <alignment horizontal="left" vertical="center"/>
    </xf>
    <xf numFmtId="0" fontId="0" fillId="0" borderId="0" xfId="0" applyAlignment="1">
      <alignment horizontal="center" vertical="center"/>
    </xf>
    <xf numFmtId="0" fontId="20" fillId="17" borderId="14" xfId="0" applyFont="1" applyFill="1" applyBorder="1" applyAlignment="1">
      <alignment horizontal="right" vertical="center"/>
    </xf>
    <xf numFmtId="0" fontId="17" fillId="0" borderId="0" xfId="5" applyAlignment="1">
      <alignment horizontal="center" vertical="center" wrapText="1"/>
    </xf>
    <xf numFmtId="0" fontId="20" fillId="17" borderId="14" xfId="5" applyFont="1" applyFill="1" applyBorder="1" applyAlignment="1">
      <alignment horizontal="right" vertical="center"/>
    </xf>
    <xf numFmtId="0" fontId="20" fillId="17" borderId="14" xfId="5" applyFont="1" applyFill="1" applyBorder="1" applyAlignment="1">
      <alignment horizontal="center" vertical="center"/>
    </xf>
    <xf numFmtId="0" fontId="17" fillId="0" borderId="0" xfId="5" applyAlignment="1">
      <alignment horizontal="center" wrapText="1"/>
    </xf>
    <xf numFmtId="0" fontId="17" fillId="0" borderId="0" xfId="5" applyAlignment="1">
      <alignment horizontal="center" vertical="top" wrapText="1"/>
    </xf>
    <xf numFmtId="0" fontId="0" fillId="0" borderId="5" xfId="0" applyBorder="1" applyAlignment="1">
      <alignment horizontal="center" vertical="center" wrapText="1"/>
    </xf>
    <xf numFmtId="0" fontId="2" fillId="0" borderId="0" xfId="7" applyAlignment="1">
      <alignment horizontal="left"/>
    </xf>
    <xf numFmtId="0" fontId="2" fillId="0" borderId="0" xfId="7" applyAlignment="1">
      <alignment horizontal="center"/>
    </xf>
  </cellXfs>
  <cellStyles count="10">
    <cellStyle name="Body" xfId="4" xr:uid="{CB93DAF9-86B4-4098-8926-EA86FAC1267C}"/>
    <cellStyle name="Header" xfId="3" xr:uid="{5BD36B50-DC78-42D0-9665-C2E3423130E7}"/>
    <cellStyle name="Milliers" xfId="1" builtinId="3"/>
    <cellStyle name="Milliers 2" xfId="9" xr:uid="{EAAB2195-18F1-4D8F-BC3C-98D52ED35CBC}"/>
    <cellStyle name="Normal" xfId="0" builtinId="0"/>
    <cellStyle name="Normal 2" xfId="5" xr:uid="{9CAB1214-16AA-4D2B-9117-9ACCA20FDD77}"/>
    <cellStyle name="Normal 2 2" xfId="6" xr:uid="{FF3900C9-3A53-4816-B323-341D72FC906B}"/>
    <cellStyle name="Normal 3" xfId="7" xr:uid="{D2FD3B89-E791-4B03-95F2-084AAD938C8E}"/>
    <cellStyle name="Pourcentage" xfId="2" builtinId="5"/>
    <cellStyle name="Pourcentage 2" xfId="8" xr:uid="{11929990-FF89-4570-8196-3D9A680BE7AB}"/>
  </cellStyles>
  <dxfs count="1">
    <dxf>
      <font>
        <color rgb="FFD1DEEE"/>
      </font>
      <fill>
        <patternFill>
          <bgColor rgb="FFD1DEEE"/>
        </patternFill>
      </fill>
    </dxf>
  </dxfs>
  <tableStyles count="0" defaultTableStyle="TableStyleMedium2" defaultPivotStyle="PivotStyleLight16"/>
  <colors>
    <mruColors>
      <color rgb="FFCB9763"/>
      <color rgb="FFD9B28B"/>
      <color rgb="FF996633"/>
      <color rgb="FF808000"/>
      <color rgb="FFFF4B4B"/>
      <color rgb="FF52AB2F"/>
      <color rgb="FF489729"/>
      <color rgb="FFFFD75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 Id="rId35" Type="http://schemas.openxmlformats.org/officeDocument/2006/relationships/customXml" Target="../customXml/item2.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6.png"/><Relationship Id="rId13" Type="http://schemas.openxmlformats.org/officeDocument/2006/relationships/image" Target="../media/image21.png"/><Relationship Id="rId3" Type="http://schemas.openxmlformats.org/officeDocument/2006/relationships/image" Target="../media/image11.png"/><Relationship Id="rId7" Type="http://schemas.openxmlformats.org/officeDocument/2006/relationships/image" Target="../media/image15.png"/><Relationship Id="rId12" Type="http://schemas.openxmlformats.org/officeDocument/2006/relationships/image" Target="../media/image20.png"/><Relationship Id="rId2" Type="http://schemas.openxmlformats.org/officeDocument/2006/relationships/image" Target="../media/image10.png"/><Relationship Id="rId16" Type="http://schemas.openxmlformats.org/officeDocument/2006/relationships/image" Target="../media/image24.png"/><Relationship Id="rId1" Type="http://schemas.openxmlformats.org/officeDocument/2006/relationships/image" Target="../media/image9.png"/><Relationship Id="rId6" Type="http://schemas.openxmlformats.org/officeDocument/2006/relationships/image" Target="../media/image14.png"/><Relationship Id="rId11" Type="http://schemas.openxmlformats.org/officeDocument/2006/relationships/image" Target="../media/image19.png"/><Relationship Id="rId5" Type="http://schemas.openxmlformats.org/officeDocument/2006/relationships/image" Target="../media/image13.png"/><Relationship Id="rId15" Type="http://schemas.openxmlformats.org/officeDocument/2006/relationships/image" Target="../media/image23.png"/><Relationship Id="rId10" Type="http://schemas.openxmlformats.org/officeDocument/2006/relationships/image" Target="../media/image18.png"/><Relationship Id="rId4" Type="http://schemas.openxmlformats.org/officeDocument/2006/relationships/image" Target="../media/image12.png"/><Relationship Id="rId9" Type="http://schemas.openxmlformats.org/officeDocument/2006/relationships/image" Target="../media/image17.png"/><Relationship Id="rId14" Type="http://schemas.openxmlformats.org/officeDocument/2006/relationships/image" Target="../media/image22.png"/></Relationships>
</file>

<file path=xl/drawings/_rels/drawing3.xml.rels><?xml version="1.0" encoding="UTF-8" standalone="yes"?>
<Relationships xmlns="http://schemas.openxmlformats.org/package/2006/relationships"><Relationship Id="rId8" Type="http://schemas.openxmlformats.org/officeDocument/2006/relationships/image" Target="../media/image32.png"/><Relationship Id="rId3" Type="http://schemas.openxmlformats.org/officeDocument/2006/relationships/image" Target="../media/image27.png"/><Relationship Id="rId7" Type="http://schemas.openxmlformats.org/officeDocument/2006/relationships/image" Target="../media/image31.png"/><Relationship Id="rId2" Type="http://schemas.openxmlformats.org/officeDocument/2006/relationships/image" Target="../media/image26.png"/><Relationship Id="rId1" Type="http://schemas.openxmlformats.org/officeDocument/2006/relationships/image" Target="../media/image25.png"/><Relationship Id="rId6" Type="http://schemas.openxmlformats.org/officeDocument/2006/relationships/image" Target="../media/image30.png"/><Relationship Id="rId11" Type="http://schemas.openxmlformats.org/officeDocument/2006/relationships/image" Target="../media/image35.png"/><Relationship Id="rId5" Type="http://schemas.openxmlformats.org/officeDocument/2006/relationships/image" Target="../media/image29.png"/><Relationship Id="rId10" Type="http://schemas.openxmlformats.org/officeDocument/2006/relationships/image" Target="../media/image34.png"/><Relationship Id="rId4" Type="http://schemas.openxmlformats.org/officeDocument/2006/relationships/image" Target="../media/image28.png"/><Relationship Id="rId9" Type="http://schemas.openxmlformats.org/officeDocument/2006/relationships/image" Target="../media/image3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6.png"/></Relationships>
</file>

<file path=xl/drawings/drawing1.xml><?xml version="1.0" encoding="utf-8"?>
<xdr:wsDr xmlns:xdr="http://schemas.openxmlformats.org/drawingml/2006/spreadsheetDrawing" xmlns:a="http://schemas.openxmlformats.org/drawingml/2006/main">
  <xdr:twoCellAnchor editAs="oneCell">
    <xdr:from>
      <xdr:col>11</xdr:col>
      <xdr:colOff>678179</xdr:colOff>
      <xdr:row>16</xdr:row>
      <xdr:rowOff>20956</xdr:rowOff>
    </xdr:from>
    <xdr:to>
      <xdr:col>15</xdr:col>
      <xdr:colOff>594359</xdr:colOff>
      <xdr:row>28</xdr:row>
      <xdr:rowOff>168062</xdr:rowOff>
    </xdr:to>
    <xdr:pic>
      <xdr:nvPicPr>
        <xdr:cNvPr id="2" name="Image 1">
          <a:extLst>
            <a:ext uri="{FF2B5EF4-FFF2-40B4-BE49-F238E27FC236}">
              <a16:creationId xmlns:a16="http://schemas.microsoft.com/office/drawing/2014/main" id="{E3F891A0-4194-416B-AF15-7E544C271293}"/>
            </a:ext>
          </a:extLst>
        </xdr:cNvPr>
        <xdr:cNvPicPr>
          <a:picLocks noChangeAspect="1"/>
        </xdr:cNvPicPr>
      </xdr:nvPicPr>
      <xdr:blipFill>
        <a:blip xmlns:r="http://schemas.openxmlformats.org/officeDocument/2006/relationships" r:embed="rId1"/>
        <a:stretch>
          <a:fillRect/>
        </a:stretch>
      </xdr:blipFill>
      <xdr:spPr>
        <a:xfrm>
          <a:off x="9460229" y="2916556"/>
          <a:ext cx="3086100" cy="2314996"/>
        </a:xfrm>
        <a:prstGeom prst="rect">
          <a:avLst/>
        </a:prstGeom>
      </xdr:spPr>
    </xdr:pic>
    <xdr:clientData/>
  </xdr:twoCellAnchor>
  <xdr:twoCellAnchor editAs="oneCell">
    <xdr:from>
      <xdr:col>11</xdr:col>
      <xdr:colOff>752475</xdr:colOff>
      <xdr:row>4</xdr:row>
      <xdr:rowOff>19051</xdr:rowOff>
    </xdr:from>
    <xdr:to>
      <xdr:col>15</xdr:col>
      <xdr:colOff>440055</xdr:colOff>
      <xdr:row>16</xdr:row>
      <xdr:rowOff>18119</xdr:rowOff>
    </xdr:to>
    <xdr:pic>
      <xdr:nvPicPr>
        <xdr:cNvPr id="3" name="Image 2">
          <a:extLst>
            <a:ext uri="{FF2B5EF4-FFF2-40B4-BE49-F238E27FC236}">
              <a16:creationId xmlns:a16="http://schemas.microsoft.com/office/drawing/2014/main" id="{E1138223-49DC-4B01-A103-8C4C54F2BBB3}"/>
            </a:ext>
          </a:extLst>
        </xdr:cNvPr>
        <xdr:cNvPicPr>
          <a:picLocks noChangeAspect="1"/>
        </xdr:cNvPicPr>
      </xdr:nvPicPr>
      <xdr:blipFill>
        <a:blip xmlns:r="http://schemas.openxmlformats.org/officeDocument/2006/relationships" r:embed="rId2"/>
        <a:stretch>
          <a:fillRect/>
        </a:stretch>
      </xdr:blipFill>
      <xdr:spPr>
        <a:xfrm>
          <a:off x="7922895" y="750571"/>
          <a:ext cx="2855595" cy="2178388"/>
        </a:xfrm>
        <a:prstGeom prst="rect">
          <a:avLst/>
        </a:prstGeom>
      </xdr:spPr>
    </xdr:pic>
    <xdr:clientData/>
  </xdr:twoCellAnchor>
  <xdr:twoCellAnchor editAs="oneCell">
    <xdr:from>
      <xdr:col>11</xdr:col>
      <xdr:colOff>676274</xdr:colOff>
      <xdr:row>29</xdr:row>
      <xdr:rowOff>21541</xdr:rowOff>
    </xdr:from>
    <xdr:to>
      <xdr:col>15</xdr:col>
      <xdr:colOff>472440</xdr:colOff>
      <xdr:row>41</xdr:row>
      <xdr:rowOff>76126</xdr:rowOff>
    </xdr:to>
    <xdr:pic>
      <xdr:nvPicPr>
        <xdr:cNvPr id="4" name="Image 3">
          <a:extLst>
            <a:ext uri="{FF2B5EF4-FFF2-40B4-BE49-F238E27FC236}">
              <a16:creationId xmlns:a16="http://schemas.microsoft.com/office/drawing/2014/main" id="{44AFA8CE-1738-4941-8796-18485D979BD8}"/>
            </a:ext>
          </a:extLst>
        </xdr:cNvPr>
        <xdr:cNvPicPr>
          <a:picLocks noChangeAspect="1"/>
        </xdr:cNvPicPr>
      </xdr:nvPicPr>
      <xdr:blipFill>
        <a:blip xmlns:r="http://schemas.openxmlformats.org/officeDocument/2006/relationships" r:embed="rId3"/>
        <a:stretch>
          <a:fillRect/>
        </a:stretch>
      </xdr:blipFill>
      <xdr:spPr>
        <a:xfrm>
          <a:off x="7846694" y="5507941"/>
          <a:ext cx="2952751" cy="2230096"/>
        </a:xfrm>
        <a:prstGeom prst="rect">
          <a:avLst/>
        </a:prstGeom>
      </xdr:spPr>
    </xdr:pic>
    <xdr:clientData/>
  </xdr:twoCellAnchor>
  <xdr:twoCellAnchor editAs="oneCell">
    <xdr:from>
      <xdr:col>8</xdr:col>
      <xdr:colOff>74295</xdr:colOff>
      <xdr:row>41</xdr:row>
      <xdr:rowOff>106680</xdr:rowOff>
    </xdr:from>
    <xdr:to>
      <xdr:col>11</xdr:col>
      <xdr:colOff>708659</xdr:colOff>
      <xdr:row>54</xdr:row>
      <xdr:rowOff>17986</xdr:rowOff>
    </xdr:to>
    <xdr:pic>
      <xdr:nvPicPr>
        <xdr:cNvPr id="5" name="Image 4">
          <a:extLst>
            <a:ext uri="{FF2B5EF4-FFF2-40B4-BE49-F238E27FC236}">
              <a16:creationId xmlns:a16="http://schemas.microsoft.com/office/drawing/2014/main" id="{4F5489BD-38D4-4E0F-B49C-16BE686ABBB2}"/>
            </a:ext>
          </a:extLst>
        </xdr:cNvPr>
        <xdr:cNvPicPr>
          <a:picLocks noChangeAspect="1"/>
        </xdr:cNvPicPr>
      </xdr:nvPicPr>
      <xdr:blipFill>
        <a:blip xmlns:r="http://schemas.openxmlformats.org/officeDocument/2006/relationships" r:embed="rId4"/>
        <a:stretch>
          <a:fillRect/>
        </a:stretch>
      </xdr:blipFill>
      <xdr:spPr>
        <a:xfrm>
          <a:off x="4867275" y="7787640"/>
          <a:ext cx="3009899" cy="2262076"/>
        </a:xfrm>
        <a:prstGeom prst="rect">
          <a:avLst/>
        </a:prstGeom>
      </xdr:spPr>
    </xdr:pic>
    <xdr:clientData/>
  </xdr:twoCellAnchor>
  <xdr:twoCellAnchor editAs="oneCell">
    <xdr:from>
      <xdr:col>8</xdr:col>
      <xdr:colOff>0</xdr:colOff>
      <xdr:row>4</xdr:row>
      <xdr:rowOff>1</xdr:rowOff>
    </xdr:from>
    <xdr:to>
      <xdr:col>11</xdr:col>
      <xdr:colOff>590550</xdr:colOff>
      <xdr:row>16</xdr:row>
      <xdr:rowOff>55059</xdr:rowOff>
    </xdr:to>
    <xdr:pic>
      <xdr:nvPicPr>
        <xdr:cNvPr id="6" name="Image 5">
          <a:extLst>
            <a:ext uri="{FF2B5EF4-FFF2-40B4-BE49-F238E27FC236}">
              <a16:creationId xmlns:a16="http://schemas.microsoft.com/office/drawing/2014/main" id="{036798C0-5DB8-4741-94D0-9EB8D49B42E4}"/>
            </a:ext>
          </a:extLst>
        </xdr:cNvPr>
        <xdr:cNvPicPr>
          <a:picLocks noChangeAspect="1"/>
        </xdr:cNvPicPr>
      </xdr:nvPicPr>
      <xdr:blipFill>
        <a:blip xmlns:r="http://schemas.openxmlformats.org/officeDocument/2006/relationships" r:embed="rId5"/>
        <a:stretch>
          <a:fillRect/>
        </a:stretch>
      </xdr:blipFill>
      <xdr:spPr>
        <a:xfrm>
          <a:off x="4792980" y="731521"/>
          <a:ext cx="2966085" cy="2215328"/>
        </a:xfrm>
        <a:prstGeom prst="rect">
          <a:avLst/>
        </a:prstGeom>
      </xdr:spPr>
    </xdr:pic>
    <xdr:clientData/>
  </xdr:twoCellAnchor>
  <xdr:twoCellAnchor editAs="oneCell">
    <xdr:from>
      <xdr:col>8</xdr:col>
      <xdr:colOff>76201</xdr:colOff>
      <xdr:row>16</xdr:row>
      <xdr:rowOff>114301</xdr:rowOff>
    </xdr:from>
    <xdr:to>
      <xdr:col>11</xdr:col>
      <xdr:colOff>630555</xdr:colOff>
      <xdr:row>28</xdr:row>
      <xdr:rowOff>153687</xdr:rowOff>
    </xdr:to>
    <xdr:pic>
      <xdr:nvPicPr>
        <xdr:cNvPr id="7" name="Image 6">
          <a:extLst>
            <a:ext uri="{FF2B5EF4-FFF2-40B4-BE49-F238E27FC236}">
              <a16:creationId xmlns:a16="http://schemas.microsoft.com/office/drawing/2014/main" id="{61505679-72EB-4D59-9E9F-2097EFF67B14}"/>
            </a:ext>
          </a:extLst>
        </xdr:cNvPr>
        <xdr:cNvPicPr>
          <a:picLocks noChangeAspect="1"/>
        </xdr:cNvPicPr>
      </xdr:nvPicPr>
      <xdr:blipFill>
        <a:blip xmlns:r="http://schemas.openxmlformats.org/officeDocument/2006/relationships" r:embed="rId6"/>
        <a:stretch>
          <a:fillRect/>
        </a:stretch>
      </xdr:blipFill>
      <xdr:spPr>
        <a:xfrm>
          <a:off x="6486526" y="3009901"/>
          <a:ext cx="2922269" cy="2211086"/>
        </a:xfrm>
        <a:prstGeom prst="rect">
          <a:avLst/>
        </a:prstGeom>
      </xdr:spPr>
    </xdr:pic>
    <xdr:clientData/>
  </xdr:twoCellAnchor>
  <xdr:twoCellAnchor editAs="oneCell">
    <xdr:from>
      <xdr:col>8</xdr:col>
      <xdr:colOff>57150</xdr:colOff>
      <xdr:row>29</xdr:row>
      <xdr:rowOff>22859</xdr:rowOff>
    </xdr:from>
    <xdr:to>
      <xdr:col>11</xdr:col>
      <xdr:colOff>662940</xdr:colOff>
      <xdr:row>41</xdr:row>
      <xdr:rowOff>36981</xdr:rowOff>
    </xdr:to>
    <xdr:pic>
      <xdr:nvPicPr>
        <xdr:cNvPr id="8" name="Image 7">
          <a:extLst>
            <a:ext uri="{FF2B5EF4-FFF2-40B4-BE49-F238E27FC236}">
              <a16:creationId xmlns:a16="http://schemas.microsoft.com/office/drawing/2014/main" id="{76713E7C-9645-4007-9D51-566BFA7F1343}"/>
            </a:ext>
          </a:extLst>
        </xdr:cNvPr>
        <xdr:cNvPicPr>
          <a:picLocks noChangeAspect="1"/>
        </xdr:cNvPicPr>
      </xdr:nvPicPr>
      <xdr:blipFill>
        <a:blip xmlns:r="http://schemas.openxmlformats.org/officeDocument/2006/relationships" r:embed="rId7"/>
        <a:stretch>
          <a:fillRect/>
        </a:stretch>
      </xdr:blipFill>
      <xdr:spPr>
        <a:xfrm>
          <a:off x="4850130" y="5509259"/>
          <a:ext cx="2969895" cy="2189633"/>
        </a:xfrm>
        <a:prstGeom prst="rect">
          <a:avLst/>
        </a:prstGeom>
      </xdr:spPr>
    </xdr:pic>
    <xdr:clientData/>
  </xdr:twoCellAnchor>
  <xdr:twoCellAnchor editAs="oneCell">
    <xdr:from>
      <xdr:col>11</xdr:col>
      <xdr:colOff>723900</xdr:colOff>
      <xdr:row>41</xdr:row>
      <xdr:rowOff>38100</xdr:rowOff>
    </xdr:from>
    <xdr:to>
      <xdr:col>16</xdr:col>
      <xdr:colOff>53340</xdr:colOff>
      <xdr:row>54</xdr:row>
      <xdr:rowOff>97581</xdr:rowOff>
    </xdr:to>
    <xdr:pic>
      <xdr:nvPicPr>
        <xdr:cNvPr id="9" name="Image 8">
          <a:extLst>
            <a:ext uri="{FF2B5EF4-FFF2-40B4-BE49-F238E27FC236}">
              <a16:creationId xmlns:a16="http://schemas.microsoft.com/office/drawing/2014/main" id="{FD0D99B2-D618-4C48-B696-79BD547021FC}"/>
            </a:ext>
          </a:extLst>
        </xdr:cNvPr>
        <xdr:cNvPicPr>
          <a:picLocks noChangeAspect="1"/>
        </xdr:cNvPicPr>
      </xdr:nvPicPr>
      <xdr:blipFill>
        <a:blip xmlns:r="http://schemas.openxmlformats.org/officeDocument/2006/relationships" r:embed="rId8"/>
        <a:stretch>
          <a:fillRect/>
        </a:stretch>
      </xdr:blipFill>
      <xdr:spPr>
        <a:xfrm>
          <a:off x="7894320" y="7719060"/>
          <a:ext cx="3274695" cy="24159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29</xdr:col>
      <xdr:colOff>257175</xdr:colOff>
      <xdr:row>1</xdr:row>
      <xdr:rowOff>9525</xdr:rowOff>
    </xdr:from>
    <xdr:to>
      <xdr:col>34</xdr:col>
      <xdr:colOff>358140</xdr:colOff>
      <xdr:row>9</xdr:row>
      <xdr:rowOff>148798</xdr:rowOff>
    </xdr:to>
    <xdr:pic>
      <xdr:nvPicPr>
        <xdr:cNvPr id="2" name="Image 1">
          <a:extLst>
            <a:ext uri="{FF2B5EF4-FFF2-40B4-BE49-F238E27FC236}">
              <a16:creationId xmlns:a16="http://schemas.microsoft.com/office/drawing/2014/main" id="{7AB1001B-4BF0-482E-8047-97A2A50F428F}"/>
            </a:ext>
          </a:extLst>
        </xdr:cNvPr>
        <xdr:cNvPicPr>
          <a:picLocks noChangeAspect="1"/>
        </xdr:cNvPicPr>
      </xdr:nvPicPr>
      <xdr:blipFill>
        <a:blip xmlns:r="http://schemas.openxmlformats.org/officeDocument/2006/relationships" r:embed="rId1"/>
        <a:stretch>
          <a:fillRect/>
        </a:stretch>
      </xdr:blipFill>
      <xdr:spPr>
        <a:xfrm>
          <a:off x="8974455" y="192405"/>
          <a:ext cx="4063365" cy="1585168"/>
        </a:xfrm>
        <a:prstGeom prst="rect">
          <a:avLst/>
        </a:prstGeom>
      </xdr:spPr>
    </xdr:pic>
    <xdr:clientData/>
  </xdr:twoCellAnchor>
  <xdr:twoCellAnchor editAs="oneCell">
    <xdr:from>
      <xdr:col>35</xdr:col>
      <xdr:colOff>0</xdr:colOff>
      <xdr:row>1</xdr:row>
      <xdr:rowOff>1</xdr:rowOff>
    </xdr:from>
    <xdr:to>
      <xdr:col>42</xdr:col>
      <xdr:colOff>173355</xdr:colOff>
      <xdr:row>10</xdr:row>
      <xdr:rowOff>16267</xdr:rowOff>
    </xdr:to>
    <xdr:pic>
      <xdr:nvPicPr>
        <xdr:cNvPr id="3" name="Image 2">
          <a:extLst>
            <a:ext uri="{FF2B5EF4-FFF2-40B4-BE49-F238E27FC236}">
              <a16:creationId xmlns:a16="http://schemas.microsoft.com/office/drawing/2014/main" id="{1AD2C991-BDB6-486A-BFA8-FBCDFE4FFFD9}"/>
            </a:ext>
          </a:extLst>
        </xdr:cNvPr>
        <xdr:cNvPicPr>
          <a:picLocks noChangeAspect="1"/>
        </xdr:cNvPicPr>
      </xdr:nvPicPr>
      <xdr:blipFill>
        <a:blip xmlns:r="http://schemas.openxmlformats.org/officeDocument/2006/relationships" r:embed="rId2"/>
        <a:stretch>
          <a:fillRect/>
        </a:stretch>
      </xdr:blipFill>
      <xdr:spPr>
        <a:xfrm>
          <a:off x="13472160" y="182881"/>
          <a:ext cx="5699760" cy="1635516"/>
        </a:xfrm>
        <a:prstGeom prst="rect">
          <a:avLst/>
        </a:prstGeom>
      </xdr:spPr>
    </xdr:pic>
    <xdr:clientData/>
  </xdr:twoCellAnchor>
  <xdr:twoCellAnchor editAs="oneCell">
    <xdr:from>
      <xdr:col>29</xdr:col>
      <xdr:colOff>114300</xdr:colOff>
      <xdr:row>11</xdr:row>
      <xdr:rowOff>1</xdr:rowOff>
    </xdr:from>
    <xdr:to>
      <xdr:col>34</xdr:col>
      <xdr:colOff>401955</xdr:colOff>
      <xdr:row>30</xdr:row>
      <xdr:rowOff>21909</xdr:rowOff>
    </xdr:to>
    <xdr:pic>
      <xdr:nvPicPr>
        <xdr:cNvPr id="4" name="Image 3">
          <a:extLst>
            <a:ext uri="{FF2B5EF4-FFF2-40B4-BE49-F238E27FC236}">
              <a16:creationId xmlns:a16="http://schemas.microsoft.com/office/drawing/2014/main" id="{7A42A33F-A3A2-4C91-BD35-31B61DE9B23E}"/>
            </a:ext>
          </a:extLst>
        </xdr:cNvPr>
        <xdr:cNvPicPr>
          <a:picLocks noChangeAspect="1"/>
        </xdr:cNvPicPr>
      </xdr:nvPicPr>
      <xdr:blipFill>
        <a:blip xmlns:r="http://schemas.openxmlformats.org/officeDocument/2006/relationships" r:embed="rId3"/>
        <a:stretch>
          <a:fillRect/>
        </a:stretch>
      </xdr:blipFill>
      <xdr:spPr>
        <a:xfrm>
          <a:off x="8831580" y="1828801"/>
          <a:ext cx="4246245" cy="3466148"/>
        </a:xfrm>
        <a:prstGeom prst="rect">
          <a:avLst/>
        </a:prstGeom>
      </xdr:spPr>
    </xdr:pic>
    <xdr:clientData/>
  </xdr:twoCellAnchor>
  <xdr:twoCellAnchor editAs="oneCell">
    <xdr:from>
      <xdr:col>34</xdr:col>
      <xdr:colOff>548640</xdr:colOff>
      <xdr:row>11</xdr:row>
      <xdr:rowOff>110491</xdr:rowOff>
    </xdr:from>
    <xdr:to>
      <xdr:col>40</xdr:col>
      <xdr:colOff>224790</xdr:colOff>
      <xdr:row>27</xdr:row>
      <xdr:rowOff>92458</xdr:rowOff>
    </xdr:to>
    <xdr:pic>
      <xdr:nvPicPr>
        <xdr:cNvPr id="5" name="Image 4">
          <a:extLst>
            <a:ext uri="{FF2B5EF4-FFF2-40B4-BE49-F238E27FC236}">
              <a16:creationId xmlns:a16="http://schemas.microsoft.com/office/drawing/2014/main" id="{8D46CBCD-452D-49B6-A3A7-5866348C7470}"/>
            </a:ext>
          </a:extLst>
        </xdr:cNvPr>
        <xdr:cNvPicPr>
          <a:picLocks noChangeAspect="1"/>
        </xdr:cNvPicPr>
      </xdr:nvPicPr>
      <xdr:blipFill>
        <a:blip xmlns:r="http://schemas.openxmlformats.org/officeDocument/2006/relationships" r:embed="rId4"/>
        <a:stretch>
          <a:fillRect/>
        </a:stretch>
      </xdr:blipFill>
      <xdr:spPr>
        <a:xfrm>
          <a:off x="13228320" y="1939291"/>
          <a:ext cx="4415790" cy="2871852"/>
        </a:xfrm>
        <a:prstGeom prst="rect">
          <a:avLst/>
        </a:prstGeom>
      </xdr:spPr>
    </xdr:pic>
    <xdr:clientData/>
  </xdr:twoCellAnchor>
  <xdr:twoCellAnchor editAs="oneCell">
    <xdr:from>
      <xdr:col>40</xdr:col>
      <xdr:colOff>377190</xdr:colOff>
      <xdr:row>11</xdr:row>
      <xdr:rowOff>28576</xdr:rowOff>
    </xdr:from>
    <xdr:to>
      <xdr:col>47</xdr:col>
      <xdr:colOff>206795</xdr:colOff>
      <xdr:row>19</xdr:row>
      <xdr:rowOff>17146</xdr:rowOff>
    </xdr:to>
    <xdr:pic>
      <xdr:nvPicPr>
        <xdr:cNvPr id="6" name="Image 5">
          <a:extLst>
            <a:ext uri="{FF2B5EF4-FFF2-40B4-BE49-F238E27FC236}">
              <a16:creationId xmlns:a16="http://schemas.microsoft.com/office/drawing/2014/main" id="{EA083330-E535-48BF-949A-AB6A4D463B7F}"/>
            </a:ext>
          </a:extLst>
        </xdr:cNvPr>
        <xdr:cNvPicPr>
          <a:picLocks noChangeAspect="1"/>
        </xdr:cNvPicPr>
      </xdr:nvPicPr>
      <xdr:blipFill>
        <a:blip xmlns:r="http://schemas.openxmlformats.org/officeDocument/2006/relationships" r:embed="rId5"/>
        <a:stretch>
          <a:fillRect/>
        </a:stretch>
      </xdr:blipFill>
      <xdr:spPr>
        <a:xfrm>
          <a:off x="17811750" y="1857376"/>
          <a:ext cx="5357915" cy="1453515"/>
        </a:xfrm>
        <a:prstGeom prst="rect">
          <a:avLst/>
        </a:prstGeom>
      </xdr:spPr>
    </xdr:pic>
    <xdr:clientData/>
  </xdr:twoCellAnchor>
  <xdr:twoCellAnchor editAs="oneCell">
    <xdr:from>
      <xdr:col>29</xdr:col>
      <xdr:colOff>1</xdr:colOff>
      <xdr:row>31</xdr:row>
      <xdr:rowOff>1</xdr:rowOff>
    </xdr:from>
    <xdr:to>
      <xdr:col>34</xdr:col>
      <xdr:colOff>516349</xdr:colOff>
      <xdr:row>46</xdr:row>
      <xdr:rowOff>53341</xdr:rowOff>
    </xdr:to>
    <xdr:pic>
      <xdr:nvPicPr>
        <xdr:cNvPr id="7" name="Image 6">
          <a:extLst>
            <a:ext uri="{FF2B5EF4-FFF2-40B4-BE49-F238E27FC236}">
              <a16:creationId xmlns:a16="http://schemas.microsoft.com/office/drawing/2014/main" id="{CC9021F8-9A44-4F6D-9B54-D97D903F648A}"/>
            </a:ext>
          </a:extLst>
        </xdr:cNvPr>
        <xdr:cNvPicPr>
          <a:picLocks noChangeAspect="1"/>
        </xdr:cNvPicPr>
      </xdr:nvPicPr>
      <xdr:blipFill>
        <a:blip xmlns:r="http://schemas.openxmlformats.org/officeDocument/2006/relationships" r:embed="rId6"/>
        <a:stretch>
          <a:fillRect/>
        </a:stretch>
      </xdr:blipFill>
      <xdr:spPr>
        <a:xfrm>
          <a:off x="8717281" y="5303521"/>
          <a:ext cx="4474938" cy="2762250"/>
        </a:xfrm>
        <a:prstGeom prst="rect">
          <a:avLst/>
        </a:prstGeom>
      </xdr:spPr>
    </xdr:pic>
    <xdr:clientData/>
  </xdr:twoCellAnchor>
  <xdr:twoCellAnchor editAs="oneCell">
    <xdr:from>
      <xdr:col>35</xdr:col>
      <xdr:colOff>0</xdr:colOff>
      <xdr:row>30</xdr:row>
      <xdr:rowOff>0</xdr:rowOff>
    </xdr:from>
    <xdr:to>
      <xdr:col>40</xdr:col>
      <xdr:colOff>668655</xdr:colOff>
      <xdr:row>46</xdr:row>
      <xdr:rowOff>19698</xdr:rowOff>
    </xdr:to>
    <xdr:pic>
      <xdr:nvPicPr>
        <xdr:cNvPr id="8" name="Image 7">
          <a:extLst>
            <a:ext uri="{FF2B5EF4-FFF2-40B4-BE49-F238E27FC236}">
              <a16:creationId xmlns:a16="http://schemas.microsoft.com/office/drawing/2014/main" id="{B0730E96-359B-487D-9486-7D03189A7B4B}"/>
            </a:ext>
          </a:extLst>
        </xdr:cNvPr>
        <xdr:cNvPicPr>
          <a:picLocks noChangeAspect="1"/>
        </xdr:cNvPicPr>
      </xdr:nvPicPr>
      <xdr:blipFill>
        <a:blip xmlns:r="http://schemas.openxmlformats.org/officeDocument/2006/relationships" r:embed="rId7"/>
        <a:stretch>
          <a:fillRect/>
        </a:stretch>
      </xdr:blipFill>
      <xdr:spPr>
        <a:xfrm>
          <a:off x="13472160" y="5120640"/>
          <a:ext cx="4631055" cy="2915298"/>
        </a:xfrm>
        <a:prstGeom prst="rect">
          <a:avLst/>
        </a:prstGeom>
      </xdr:spPr>
    </xdr:pic>
    <xdr:clientData/>
  </xdr:twoCellAnchor>
  <xdr:twoCellAnchor editAs="oneCell">
    <xdr:from>
      <xdr:col>5</xdr:col>
      <xdr:colOff>472440</xdr:colOff>
      <xdr:row>34</xdr:row>
      <xdr:rowOff>0</xdr:rowOff>
    </xdr:from>
    <xdr:to>
      <xdr:col>14</xdr:col>
      <xdr:colOff>94836</xdr:colOff>
      <xdr:row>49</xdr:row>
      <xdr:rowOff>15240</xdr:rowOff>
    </xdr:to>
    <xdr:pic>
      <xdr:nvPicPr>
        <xdr:cNvPr id="9" name="Image 8">
          <a:extLst>
            <a:ext uri="{FF2B5EF4-FFF2-40B4-BE49-F238E27FC236}">
              <a16:creationId xmlns:a16="http://schemas.microsoft.com/office/drawing/2014/main" id="{6B9F33C0-FB4B-9F45-AD98-2EF03C996335}"/>
            </a:ext>
          </a:extLst>
        </xdr:cNvPr>
        <xdr:cNvPicPr>
          <a:picLocks noChangeAspect="1"/>
        </xdr:cNvPicPr>
      </xdr:nvPicPr>
      <xdr:blipFill>
        <a:blip xmlns:r="http://schemas.openxmlformats.org/officeDocument/2006/relationships" r:embed="rId8"/>
        <a:stretch>
          <a:fillRect/>
        </a:stretch>
      </xdr:blipFill>
      <xdr:spPr>
        <a:xfrm>
          <a:off x="4025265" y="6153150"/>
          <a:ext cx="4937346" cy="2729865"/>
        </a:xfrm>
        <a:prstGeom prst="rect">
          <a:avLst/>
        </a:prstGeom>
      </xdr:spPr>
    </xdr:pic>
    <xdr:clientData/>
  </xdr:twoCellAnchor>
  <xdr:twoCellAnchor editAs="oneCell">
    <xdr:from>
      <xdr:col>0</xdr:col>
      <xdr:colOff>0</xdr:colOff>
      <xdr:row>34</xdr:row>
      <xdr:rowOff>19051</xdr:rowOff>
    </xdr:from>
    <xdr:to>
      <xdr:col>5</xdr:col>
      <xdr:colOff>211455</xdr:colOff>
      <xdr:row>48</xdr:row>
      <xdr:rowOff>20747</xdr:rowOff>
    </xdr:to>
    <xdr:pic>
      <xdr:nvPicPr>
        <xdr:cNvPr id="10" name="Image 9">
          <a:extLst>
            <a:ext uri="{FF2B5EF4-FFF2-40B4-BE49-F238E27FC236}">
              <a16:creationId xmlns:a16="http://schemas.microsoft.com/office/drawing/2014/main" id="{2E268344-BEC1-2727-2DAD-C74EE7CAE39B}"/>
            </a:ext>
          </a:extLst>
        </xdr:cNvPr>
        <xdr:cNvPicPr>
          <a:picLocks noChangeAspect="1"/>
        </xdr:cNvPicPr>
      </xdr:nvPicPr>
      <xdr:blipFill>
        <a:blip xmlns:r="http://schemas.openxmlformats.org/officeDocument/2006/relationships" r:embed="rId9"/>
        <a:stretch>
          <a:fillRect/>
        </a:stretch>
      </xdr:blipFill>
      <xdr:spPr>
        <a:xfrm>
          <a:off x="0" y="6172201"/>
          <a:ext cx="3768090" cy="2527726"/>
        </a:xfrm>
        <a:prstGeom prst="rect">
          <a:avLst/>
        </a:prstGeom>
      </xdr:spPr>
    </xdr:pic>
    <xdr:clientData/>
  </xdr:twoCellAnchor>
  <xdr:twoCellAnchor editAs="oneCell">
    <xdr:from>
      <xdr:col>0</xdr:col>
      <xdr:colOff>0</xdr:colOff>
      <xdr:row>49</xdr:row>
      <xdr:rowOff>1</xdr:rowOff>
    </xdr:from>
    <xdr:to>
      <xdr:col>7</xdr:col>
      <xdr:colOff>174562</xdr:colOff>
      <xdr:row>68</xdr:row>
      <xdr:rowOff>91441</xdr:rowOff>
    </xdr:to>
    <xdr:pic>
      <xdr:nvPicPr>
        <xdr:cNvPr id="11" name="Image 10">
          <a:extLst>
            <a:ext uri="{FF2B5EF4-FFF2-40B4-BE49-F238E27FC236}">
              <a16:creationId xmlns:a16="http://schemas.microsoft.com/office/drawing/2014/main" id="{290A33B7-841F-B7C6-474B-D0BFA3179AD6}"/>
            </a:ext>
          </a:extLst>
        </xdr:cNvPr>
        <xdr:cNvPicPr>
          <a:picLocks noChangeAspect="1"/>
        </xdr:cNvPicPr>
      </xdr:nvPicPr>
      <xdr:blipFill>
        <a:blip xmlns:r="http://schemas.openxmlformats.org/officeDocument/2006/relationships" r:embed="rId10"/>
        <a:stretch>
          <a:fillRect/>
        </a:stretch>
      </xdr:blipFill>
      <xdr:spPr>
        <a:xfrm>
          <a:off x="0" y="8867776"/>
          <a:ext cx="4906582" cy="3524250"/>
        </a:xfrm>
        <a:prstGeom prst="rect">
          <a:avLst/>
        </a:prstGeom>
      </xdr:spPr>
    </xdr:pic>
    <xdr:clientData/>
  </xdr:twoCellAnchor>
  <xdr:twoCellAnchor editAs="oneCell">
    <xdr:from>
      <xdr:col>7</xdr:col>
      <xdr:colOff>285751</xdr:colOff>
      <xdr:row>50</xdr:row>
      <xdr:rowOff>0</xdr:rowOff>
    </xdr:from>
    <xdr:to>
      <xdr:col>15</xdr:col>
      <xdr:colOff>323851</xdr:colOff>
      <xdr:row>66</xdr:row>
      <xdr:rowOff>54552</xdr:rowOff>
    </xdr:to>
    <xdr:pic>
      <xdr:nvPicPr>
        <xdr:cNvPr id="12" name="Image 11">
          <a:extLst>
            <a:ext uri="{FF2B5EF4-FFF2-40B4-BE49-F238E27FC236}">
              <a16:creationId xmlns:a16="http://schemas.microsoft.com/office/drawing/2014/main" id="{53197A6B-8026-A313-87AF-3F2F105F5AEA}"/>
            </a:ext>
          </a:extLst>
        </xdr:cNvPr>
        <xdr:cNvPicPr>
          <a:picLocks noChangeAspect="1"/>
        </xdr:cNvPicPr>
      </xdr:nvPicPr>
      <xdr:blipFill>
        <a:blip xmlns:r="http://schemas.openxmlformats.org/officeDocument/2006/relationships" r:embed="rId11"/>
        <a:stretch>
          <a:fillRect/>
        </a:stretch>
      </xdr:blipFill>
      <xdr:spPr>
        <a:xfrm>
          <a:off x="5038726" y="9048750"/>
          <a:ext cx="4857750" cy="2950152"/>
        </a:xfrm>
        <a:prstGeom prst="rect">
          <a:avLst/>
        </a:prstGeom>
      </xdr:spPr>
    </xdr:pic>
    <xdr:clientData/>
  </xdr:twoCellAnchor>
  <xdr:twoCellAnchor editAs="oneCell">
    <xdr:from>
      <xdr:col>0</xdr:col>
      <xdr:colOff>0</xdr:colOff>
      <xdr:row>68</xdr:row>
      <xdr:rowOff>167640</xdr:rowOff>
    </xdr:from>
    <xdr:to>
      <xdr:col>7</xdr:col>
      <xdr:colOff>401955</xdr:colOff>
      <xdr:row>87</xdr:row>
      <xdr:rowOff>91968</xdr:rowOff>
    </xdr:to>
    <xdr:pic>
      <xdr:nvPicPr>
        <xdr:cNvPr id="13" name="Image 12">
          <a:extLst>
            <a:ext uri="{FF2B5EF4-FFF2-40B4-BE49-F238E27FC236}">
              <a16:creationId xmlns:a16="http://schemas.microsoft.com/office/drawing/2014/main" id="{17998178-7AD1-41E0-7623-40ADBC24C5FB}"/>
            </a:ext>
          </a:extLst>
        </xdr:cNvPr>
        <xdr:cNvPicPr>
          <a:picLocks noChangeAspect="1"/>
        </xdr:cNvPicPr>
      </xdr:nvPicPr>
      <xdr:blipFill>
        <a:blip xmlns:r="http://schemas.openxmlformats.org/officeDocument/2006/relationships" r:embed="rId12"/>
        <a:stretch>
          <a:fillRect/>
        </a:stretch>
      </xdr:blipFill>
      <xdr:spPr>
        <a:xfrm>
          <a:off x="0" y="12473940"/>
          <a:ext cx="5153025" cy="3370473"/>
        </a:xfrm>
        <a:prstGeom prst="rect">
          <a:avLst/>
        </a:prstGeom>
      </xdr:spPr>
    </xdr:pic>
    <xdr:clientData/>
  </xdr:twoCellAnchor>
  <xdr:twoCellAnchor editAs="oneCell">
    <xdr:from>
      <xdr:col>7</xdr:col>
      <xdr:colOff>550545</xdr:colOff>
      <xdr:row>69</xdr:row>
      <xdr:rowOff>7620</xdr:rowOff>
    </xdr:from>
    <xdr:to>
      <xdr:col>17</xdr:col>
      <xdr:colOff>206362</xdr:colOff>
      <xdr:row>86</xdr:row>
      <xdr:rowOff>40005</xdr:rowOff>
    </xdr:to>
    <xdr:pic>
      <xdr:nvPicPr>
        <xdr:cNvPr id="14" name="Image 13">
          <a:extLst>
            <a:ext uri="{FF2B5EF4-FFF2-40B4-BE49-F238E27FC236}">
              <a16:creationId xmlns:a16="http://schemas.microsoft.com/office/drawing/2014/main" id="{BCD31C7B-78A8-75B5-E125-229B749BC4B0}"/>
            </a:ext>
          </a:extLst>
        </xdr:cNvPr>
        <xdr:cNvPicPr>
          <a:picLocks noChangeAspect="1"/>
        </xdr:cNvPicPr>
      </xdr:nvPicPr>
      <xdr:blipFill>
        <a:blip xmlns:r="http://schemas.openxmlformats.org/officeDocument/2006/relationships" r:embed="rId13"/>
        <a:stretch>
          <a:fillRect/>
        </a:stretch>
      </xdr:blipFill>
      <xdr:spPr>
        <a:xfrm>
          <a:off x="5303520" y="12494895"/>
          <a:ext cx="5841352" cy="3108960"/>
        </a:xfrm>
        <a:prstGeom prst="rect">
          <a:avLst/>
        </a:prstGeom>
      </xdr:spPr>
    </xdr:pic>
    <xdr:clientData/>
  </xdr:twoCellAnchor>
  <xdr:twoCellAnchor editAs="oneCell">
    <xdr:from>
      <xdr:col>22</xdr:col>
      <xdr:colOff>1120140</xdr:colOff>
      <xdr:row>49</xdr:row>
      <xdr:rowOff>38101</xdr:rowOff>
    </xdr:from>
    <xdr:to>
      <xdr:col>31</xdr:col>
      <xdr:colOff>363855</xdr:colOff>
      <xdr:row>71</xdr:row>
      <xdr:rowOff>168239</xdr:rowOff>
    </xdr:to>
    <xdr:pic>
      <xdr:nvPicPr>
        <xdr:cNvPr id="15" name="Image 14">
          <a:extLst>
            <a:ext uri="{FF2B5EF4-FFF2-40B4-BE49-F238E27FC236}">
              <a16:creationId xmlns:a16="http://schemas.microsoft.com/office/drawing/2014/main" id="{50F06FF8-73F3-2055-62A7-276EE0DB305C}"/>
            </a:ext>
          </a:extLst>
        </xdr:cNvPr>
        <xdr:cNvPicPr>
          <a:picLocks noChangeAspect="1"/>
        </xdr:cNvPicPr>
      </xdr:nvPicPr>
      <xdr:blipFill>
        <a:blip xmlns:r="http://schemas.openxmlformats.org/officeDocument/2006/relationships" r:embed="rId14"/>
        <a:stretch>
          <a:fillRect/>
        </a:stretch>
      </xdr:blipFill>
      <xdr:spPr>
        <a:xfrm>
          <a:off x="14940915" y="8905876"/>
          <a:ext cx="4993005" cy="4102063"/>
        </a:xfrm>
        <a:prstGeom prst="rect">
          <a:avLst/>
        </a:prstGeom>
      </xdr:spPr>
    </xdr:pic>
    <xdr:clientData/>
  </xdr:twoCellAnchor>
  <xdr:twoCellAnchor editAs="oneCell">
    <xdr:from>
      <xdr:col>31</xdr:col>
      <xdr:colOff>531496</xdr:colOff>
      <xdr:row>48</xdr:row>
      <xdr:rowOff>53340</xdr:rowOff>
    </xdr:from>
    <xdr:to>
      <xdr:col>38</xdr:col>
      <xdr:colOff>590551</xdr:colOff>
      <xdr:row>68</xdr:row>
      <xdr:rowOff>20421</xdr:rowOff>
    </xdr:to>
    <xdr:pic>
      <xdr:nvPicPr>
        <xdr:cNvPr id="16" name="Image 15">
          <a:extLst>
            <a:ext uri="{FF2B5EF4-FFF2-40B4-BE49-F238E27FC236}">
              <a16:creationId xmlns:a16="http://schemas.microsoft.com/office/drawing/2014/main" id="{56C7F10C-2DCB-6CA5-593B-C471DCFE2E3D}"/>
            </a:ext>
          </a:extLst>
        </xdr:cNvPr>
        <xdr:cNvPicPr>
          <a:picLocks noChangeAspect="1"/>
        </xdr:cNvPicPr>
      </xdr:nvPicPr>
      <xdr:blipFill>
        <a:blip xmlns:r="http://schemas.openxmlformats.org/officeDocument/2006/relationships" r:embed="rId15"/>
        <a:stretch>
          <a:fillRect/>
        </a:stretch>
      </xdr:blipFill>
      <xdr:spPr>
        <a:xfrm>
          <a:off x="20095846" y="8740140"/>
          <a:ext cx="5585460" cy="3586581"/>
        </a:xfrm>
        <a:prstGeom prst="rect">
          <a:avLst/>
        </a:prstGeom>
      </xdr:spPr>
    </xdr:pic>
    <xdr:clientData/>
  </xdr:twoCellAnchor>
  <xdr:twoCellAnchor editAs="oneCell">
    <xdr:from>
      <xdr:col>15</xdr:col>
      <xdr:colOff>531496</xdr:colOff>
      <xdr:row>54</xdr:row>
      <xdr:rowOff>38100</xdr:rowOff>
    </xdr:from>
    <xdr:to>
      <xdr:col>22</xdr:col>
      <xdr:colOff>1011556</xdr:colOff>
      <xdr:row>60</xdr:row>
      <xdr:rowOff>133637</xdr:rowOff>
    </xdr:to>
    <xdr:pic>
      <xdr:nvPicPr>
        <xdr:cNvPr id="17" name="Image 16">
          <a:extLst>
            <a:ext uri="{FF2B5EF4-FFF2-40B4-BE49-F238E27FC236}">
              <a16:creationId xmlns:a16="http://schemas.microsoft.com/office/drawing/2014/main" id="{A373828F-5B85-C315-B178-75E4AD7A9B61}"/>
            </a:ext>
          </a:extLst>
        </xdr:cNvPr>
        <xdr:cNvPicPr>
          <a:picLocks noChangeAspect="1"/>
        </xdr:cNvPicPr>
      </xdr:nvPicPr>
      <xdr:blipFill>
        <a:blip xmlns:r="http://schemas.openxmlformats.org/officeDocument/2006/relationships" r:embed="rId16"/>
        <a:stretch>
          <a:fillRect/>
        </a:stretch>
      </xdr:blipFill>
      <xdr:spPr>
        <a:xfrm>
          <a:off x="10104121" y="9810750"/>
          <a:ext cx="4733925" cy="11737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4</xdr:col>
      <xdr:colOff>497026</xdr:colOff>
      <xdr:row>18</xdr:row>
      <xdr:rowOff>53340</xdr:rowOff>
    </xdr:to>
    <xdr:pic>
      <xdr:nvPicPr>
        <xdr:cNvPr id="2" name="Image 1">
          <a:extLst>
            <a:ext uri="{FF2B5EF4-FFF2-40B4-BE49-F238E27FC236}">
              <a16:creationId xmlns:a16="http://schemas.microsoft.com/office/drawing/2014/main" id="{59184BF2-BE5D-4AF9-422C-64929211BA83}"/>
            </a:ext>
          </a:extLst>
        </xdr:cNvPr>
        <xdr:cNvPicPr>
          <a:picLocks noChangeAspect="1"/>
        </xdr:cNvPicPr>
      </xdr:nvPicPr>
      <xdr:blipFill>
        <a:blip xmlns:r="http://schemas.openxmlformats.org/officeDocument/2006/relationships" r:embed="rId1"/>
        <a:stretch>
          <a:fillRect/>
        </a:stretch>
      </xdr:blipFill>
      <xdr:spPr>
        <a:xfrm>
          <a:off x="0" y="180975"/>
          <a:ext cx="3659326" cy="3133725"/>
        </a:xfrm>
        <a:prstGeom prst="rect">
          <a:avLst/>
        </a:prstGeom>
      </xdr:spPr>
    </xdr:pic>
    <xdr:clientData/>
  </xdr:twoCellAnchor>
  <xdr:twoCellAnchor editAs="oneCell">
    <xdr:from>
      <xdr:col>0</xdr:col>
      <xdr:colOff>0</xdr:colOff>
      <xdr:row>19</xdr:row>
      <xdr:rowOff>1</xdr:rowOff>
    </xdr:from>
    <xdr:to>
      <xdr:col>7</xdr:col>
      <xdr:colOff>548640</xdr:colOff>
      <xdr:row>32</xdr:row>
      <xdr:rowOff>168662</xdr:rowOff>
    </xdr:to>
    <xdr:pic>
      <xdr:nvPicPr>
        <xdr:cNvPr id="3" name="Image 2">
          <a:extLst>
            <a:ext uri="{FF2B5EF4-FFF2-40B4-BE49-F238E27FC236}">
              <a16:creationId xmlns:a16="http://schemas.microsoft.com/office/drawing/2014/main" id="{E11DDB64-C6E6-1445-8E33-9284E61FB869}"/>
            </a:ext>
          </a:extLst>
        </xdr:cNvPr>
        <xdr:cNvPicPr>
          <a:picLocks noChangeAspect="1"/>
        </xdr:cNvPicPr>
      </xdr:nvPicPr>
      <xdr:blipFill>
        <a:blip xmlns:r="http://schemas.openxmlformats.org/officeDocument/2006/relationships" r:embed="rId2"/>
        <a:stretch>
          <a:fillRect/>
        </a:stretch>
      </xdr:blipFill>
      <xdr:spPr>
        <a:xfrm>
          <a:off x="0" y="3438526"/>
          <a:ext cx="6086475" cy="2509906"/>
        </a:xfrm>
        <a:prstGeom prst="rect">
          <a:avLst/>
        </a:prstGeom>
      </xdr:spPr>
    </xdr:pic>
    <xdr:clientData/>
  </xdr:twoCellAnchor>
  <xdr:twoCellAnchor editAs="oneCell">
    <xdr:from>
      <xdr:col>0</xdr:col>
      <xdr:colOff>1</xdr:colOff>
      <xdr:row>33</xdr:row>
      <xdr:rowOff>0</xdr:rowOff>
    </xdr:from>
    <xdr:to>
      <xdr:col>10</xdr:col>
      <xdr:colOff>396241</xdr:colOff>
      <xdr:row>53</xdr:row>
      <xdr:rowOff>60903</xdr:rowOff>
    </xdr:to>
    <xdr:pic>
      <xdr:nvPicPr>
        <xdr:cNvPr id="4" name="Image 3">
          <a:extLst>
            <a:ext uri="{FF2B5EF4-FFF2-40B4-BE49-F238E27FC236}">
              <a16:creationId xmlns:a16="http://schemas.microsoft.com/office/drawing/2014/main" id="{9A48A66B-AC0F-19B5-FA27-A957A1F25179}"/>
            </a:ext>
          </a:extLst>
        </xdr:cNvPr>
        <xdr:cNvPicPr>
          <a:picLocks noChangeAspect="1"/>
        </xdr:cNvPicPr>
      </xdr:nvPicPr>
      <xdr:blipFill>
        <a:blip xmlns:r="http://schemas.openxmlformats.org/officeDocument/2006/relationships" r:embed="rId3"/>
        <a:stretch>
          <a:fillRect/>
        </a:stretch>
      </xdr:blipFill>
      <xdr:spPr>
        <a:xfrm>
          <a:off x="1" y="5972175"/>
          <a:ext cx="8305800" cy="3676593"/>
        </a:xfrm>
        <a:prstGeom prst="rect">
          <a:avLst/>
        </a:prstGeom>
      </xdr:spPr>
    </xdr:pic>
    <xdr:clientData/>
  </xdr:twoCellAnchor>
  <xdr:twoCellAnchor editAs="oneCell">
    <xdr:from>
      <xdr:col>0</xdr:col>
      <xdr:colOff>0</xdr:colOff>
      <xdr:row>55</xdr:row>
      <xdr:rowOff>0</xdr:rowOff>
    </xdr:from>
    <xdr:to>
      <xdr:col>10</xdr:col>
      <xdr:colOff>322821</xdr:colOff>
      <xdr:row>79</xdr:row>
      <xdr:rowOff>60409</xdr:rowOff>
    </xdr:to>
    <xdr:pic>
      <xdr:nvPicPr>
        <xdr:cNvPr id="5" name="Image 4">
          <a:extLst>
            <a:ext uri="{FF2B5EF4-FFF2-40B4-BE49-F238E27FC236}">
              <a16:creationId xmlns:a16="http://schemas.microsoft.com/office/drawing/2014/main" id="{13B23076-7D7F-81DF-0806-FC8BC820D133}"/>
            </a:ext>
          </a:extLst>
        </xdr:cNvPr>
        <xdr:cNvPicPr>
          <a:picLocks noChangeAspect="1"/>
        </xdr:cNvPicPr>
      </xdr:nvPicPr>
      <xdr:blipFill>
        <a:blip xmlns:r="http://schemas.openxmlformats.org/officeDocument/2006/relationships" r:embed="rId4"/>
        <a:stretch>
          <a:fillRect/>
        </a:stretch>
      </xdr:blipFill>
      <xdr:spPr>
        <a:xfrm>
          <a:off x="0" y="9953625"/>
          <a:ext cx="8228571" cy="4409524"/>
        </a:xfrm>
        <a:prstGeom prst="rect">
          <a:avLst/>
        </a:prstGeom>
      </xdr:spPr>
    </xdr:pic>
    <xdr:clientData/>
  </xdr:twoCellAnchor>
  <xdr:twoCellAnchor editAs="oneCell">
    <xdr:from>
      <xdr:col>0</xdr:col>
      <xdr:colOff>0</xdr:colOff>
      <xdr:row>80</xdr:row>
      <xdr:rowOff>0</xdr:rowOff>
    </xdr:from>
    <xdr:to>
      <xdr:col>10</xdr:col>
      <xdr:colOff>288535</xdr:colOff>
      <xdr:row>110</xdr:row>
      <xdr:rowOff>37417</xdr:rowOff>
    </xdr:to>
    <xdr:pic>
      <xdr:nvPicPr>
        <xdr:cNvPr id="6" name="Image 5">
          <a:extLst>
            <a:ext uri="{FF2B5EF4-FFF2-40B4-BE49-F238E27FC236}">
              <a16:creationId xmlns:a16="http://schemas.microsoft.com/office/drawing/2014/main" id="{18A8AB61-7739-BA0C-D7E1-FDD7AC7714DD}"/>
            </a:ext>
          </a:extLst>
        </xdr:cNvPr>
        <xdr:cNvPicPr>
          <a:picLocks noChangeAspect="1"/>
        </xdr:cNvPicPr>
      </xdr:nvPicPr>
      <xdr:blipFill>
        <a:blip xmlns:r="http://schemas.openxmlformats.org/officeDocument/2006/relationships" r:embed="rId5"/>
        <a:stretch>
          <a:fillRect/>
        </a:stretch>
      </xdr:blipFill>
      <xdr:spPr>
        <a:xfrm>
          <a:off x="0" y="14478000"/>
          <a:ext cx="8200000" cy="5466667"/>
        </a:xfrm>
        <a:prstGeom prst="rect">
          <a:avLst/>
        </a:prstGeom>
      </xdr:spPr>
    </xdr:pic>
    <xdr:clientData/>
  </xdr:twoCellAnchor>
  <xdr:twoCellAnchor editAs="oneCell">
    <xdr:from>
      <xdr:col>0</xdr:col>
      <xdr:colOff>0</xdr:colOff>
      <xdr:row>112</xdr:row>
      <xdr:rowOff>0</xdr:rowOff>
    </xdr:from>
    <xdr:to>
      <xdr:col>5</xdr:col>
      <xdr:colOff>440311</xdr:colOff>
      <xdr:row>132</xdr:row>
      <xdr:rowOff>133350</xdr:rowOff>
    </xdr:to>
    <xdr:pic>
      <xdr:nvPicPr>
        <xdr:cNvPr id="7" name="Image 6">
          <a:extLst>
            <a:ext uri="{FF2B5EF4-FFF2-40B4-BE49-F238E27FC236}">
              <a16:creationId xmlns:a16="http://schemas.microsoft.com/office/drawing/2014/main" id="{113D46FD-0498-CEFF-53DD-DACA21E85901}"/>
            </a:ext>
          </a:extLst>
        </xdr:cNvPr>
        <xdr:cNvPicPr>
          <a:picLocks noChangeAspect="1"/>
        </xdr:cNvPicPr>
      </xdr:nvPicPr>
      <xdr:blipFill>
        <a:blip xmlns:r="http://schemas.openxmlformats.org/officeDocument/2006/relationships" r:embed="rId6"/>
        <a:stretch>
          <a:fillRect/>
        </a:stretch>
      </xdr:blipFill>
      <xdr:spPr>
        <a:xfrm>
          <a:off x="0" y="20269200"/>
          <a:ext cx="4402711" cy="3752850"/>
        </a:xfrm>
        <a:prstGeom prst="rect">
          <a:avLst/>
        </a:prstGeom>
      </xdr:spPr>
    </xdr:pic>
    <xdr:clientData/>
  </xdr:twoCellAnchor>
  <xdr:twoCellAnchor editAs="oneCell">
    <xdr:from>
      <xdr:col>0</xdr:col>
      <xdr:colOff>1</xdr:colOff>
      <xdr:row>133</xdr:row>
      <xdr:rowOff>0</xdr:rowOff>
    </xdr:from>
    <xdr:to>
      <xdr:col>5</xdr:col>
      <xdr:colOff>472441</xdr:colOff>
      <xdr:row>152</xdr:row>
      <xdr:rowOff>169311</xdr:rowOff>
    </xdr:to>
    <xdr:pic>
      <xdr:nvPicPr>
        <xdr:cNvPr id="8" name="Image 7">
          <a:extLst>
            <a:ext uri="{FF2B5EF4-FFF2-40B4-BE49-F238E27FC236}">
              <a16:creationId xmlns:a16="http://schemas.microsoft.com/office/drawing/2014/main" id="{0AF44257-EFF1-6B9B-ED0E-FFDB3E91FC69}"/>
            </a:ext>
          </a:extLst>
        </xdr:cNvPr>
        <xdr:cNvPicPr>
          <a:picLocks noChangeAspect="1"/>
        </xdr:cNvPicPr>
      </xdr:nvPicPr>
      <xdr:blipFill>
        <a:blip xmlns:r="http://schemas.openxmlformats.org/officeDocument/2006/relationships" r:embed="rId7"/>
        <a:stretch>
          <a:fillRect/>
        </a:stretch>
      </xdr:blipFill>
      <xdr:spPr>
        <a:xfrm>
          <a:off x="1" y="24069675"/>
          <a:ext cx="4419600" cy="3607836"/>
        </a:xfrm>
        <a:prstGeom prst="rect">
          <a:avLst/>
        </a:prstGeom>
      </xdr:spPr>
    </xdr:pic>
    <xdr:clientData/>
  </xdr:twoCellAnchor>
  <xdr:twoCellAnchor editAs="oneCell">
    <xdr:from>
      <xdr:col>0</xdr:col>
      <xdr:colOff>0</xdr:colOff>
      <xdr:row>153</xdr:row>
      <xdr:rowOff>1</xdr:rowOff>
    </xdr:from>
    <xdr:to>
      <xdr:col>5</xdr:col>
      <xdr:colOff>514350</xdr:colOff>
      <xdr:row>173</xdr:row>
      <xdr:rowOff>17915</xdr:rowOff>
    </xdr:to>
    <xdr:pic>
      <xdr:nvPicPr>
        <xdr:cNvPr id="9" name="Image 8">
          <a:extLst>
            <a:ext uri="{FF2B5EF4-FFF2-40B4-BE49-F238E27FC236}">
              <a16:creationId xmlns:a16="http://schemas.microsoft.com/office/drawing/2014/main" id="{A6FCD202-39FE-403E-5183-EBC2380ADA81}"/>
            </a:ext>
          </a:extLst>
        </xdr:cNvPr>
        <xdr:cNvPicPr>
          <a:picLocks noChangeAspect="1"/>
        </xdr:cNvPicPr>
      </xdr:nvPicPr>
      <xdr:blipFill>
        <a:blip xmlns:r="http://schemas.openxmlformats.org/officeDocument/2006/relationships" r:embed="rId8"/>
        <a:stretch>
          <a:fillRect/>
        </a:stretch>
      </xdr:blipFill>
      <xdr:spPr>
        <a:xfrm>
          <a:off x="0" y="27689176"/>
          <a:ext cx="4467225" cy="3652654"/>
        </a:xfrm>
        <a:prstGeom prst="rect">
          <a:avLst/>
        </a:prstGeom>
      </xdr:spPr>
    </xdr:pic>
    <xdr:clientData/>
  </xdr:twoCellAnchor>
  <xdr:twoCellAnchor editAs="oneCell">
    <xdr:from>
      <xdr:col>0</xdr:col>
      <xdr:colOff>0</xdr:colOff>
      <xdr:row>194</xdr:row>
      <xdr:rowOff>85725</xdr:rowOff>
    </xdr:from>
    <xdr:to>
      <xdr:col>5</xdr:col>
      <xdr:colOff>22364</xdr:colOff>
      <xdr:row>212</xdr:row>
      <xdr:rowOff>172938</xdr:rowOff>
    </xdr:to>
    <xdr:pic>
      <xdr:nvPicPr>
        <xdr:cNvPr id="10" name="Image 9">
          <a:extLst>
            <a:ext uri="{FF2B5EF4-FFF2-40B4-BE49-F238E27FC236}">
              <a16:creationId xmlns:a16="http://schemas.microsoft.com/office/drawing/2014/main" id="{615C0837-1EEC-60A6-59B7-F3038F8F0C6E}"/>
            </a:ext>
          </a:extLst>
        </xdr:cNvPr>
        <xdr:cNvPicPr>
          <a:picLocks noChangeAspect="1"/>
        </xdr:cNvPicPr>
      </xdr:nvPicPr>
      <xdr:blipFill>
        <a:blip xmlns:r="http://schemas.openxmlformats.org/officeDocument/2006/relationships" r:embed="rId9"/>
        <a:stretch>
          <a:fillRect/>
        </a:stretch>
      </xdr:blipFill>
      <xdr:spPr>
        <a:xfrm>
          <a:off x="0" y="35194875"/>
          <a:ext cx="3975239" cy="3333333"/>
        </a:xfrm>
        <a:prstGeom prst="rect">
          <a:avLst/>
        </a:prstGeom>
      </xdr:spPr>
    </xdr:pic>
    <xdr:clientData/>
  </xdr:twoCellAnchor>
  <xdr:twoCellAnchor editAs="oneCell">
    <xdr:from>
      <xdr:col>0</xdr:col>
      <xdr:colOff>0</xdr:colOff>
      <xdr:row>213</xdr:row>
      <xdr:rowOff>0</xdr:rowOff>
    </xdr:from>
    <xdr:to>
      <xdr:col>4</xdr:col>
      <xdr:colOff>631985</xdr:colOff>
      <xdr:row>231</xdr:row>
      <xdr:rowOff>20547</xdr:rowOff>
    </xdr:to>
    <xdr:pic>
      <xdr:nvPicPr>
        <xdr:cNvPr id="11" name="Image 10">
          <a:extLst>
            <a:ext uri="{FF2B5EF4-FFF2-40B4-BE49-F238E27FC236}">
              <a16:creationId xmlns:a16="http://schemas.microsoft.com/office/drawing/2014/main" id="{BB59EC04-1C71-54CE-150A-ADD8A26CEC6B}"/>
            </a:ext>
          </a:extLst>
        </xdr:cNvPr>
        <xdr:cNvPicPr>
          <a:picLocks noChangeAspect="1"/>
        </xdr:cNvPicPr>
      </xdr:nvPicPr>
      <xdr:blipFill>
        <a:blip xmlns:r="http://schemas.openxmlformats.org/officeDocument/2006/relationships" r:embed="rId10"/>
        <a:stretch>
          <a:fillRect/>
        </a:stretch>
      </xdr:blipFill>
      <xdr:spPr>
        <a:xfrm>
          <a:off x="0" y="38728650"/>
          <a:ext cx="3800000" cy="3266667"/>
        </a:xfrm>
        <a:prstGeom prst="rect">
          <a:avLst/>
        </a:prstGeom>
      </xdr:spPr>
    </xdr:pic>
    <xdr:clientData/>
  </xdr:twoCellAnchor>
  <xdr:twoCellAnchor editAs="oneCell">
    <xdr:from>
      <xdr:col>0</xdr:col>
      <xdr:colOff>0</xdr:colOff>
      <xdr:row>176</xdr:row>
      <xdr:rowOff>0</xdr:rowOff>
    </xdr:from>
    <xdr:to>
      <xdr:col>4</xdr:col>
      <xdr:colOff>532938</xdr:colOff>
      <xdr:row>194</xdr:row>
      <xdr:rowOff>22449</xdr:rowOff>
    </xdr:to>
    <xdr:pic>
      <xdr:nvPicPr>
        <xdr:cNvPr id="12" name="Image 11">
          <a:extLst>
            <a:ext uri="{FF2B5EF4-FFF2-40B4-BE49-F238E27FC236}">
              <a16:creationId xmlns:a16="http://schemas.microsoft.com/office/drawing/2014/main" id="{38A924A3-9AD1-A339-495D-CC022873E07A}"/>
            </a:ext>
          </a:extLst>
        </xdr:cNvPr>
        <xdr:cNvPicPr>
          <a:picLocks noChangeAspect="1"/>
        </xdr:cNvPicPr>
      </xdr:nvPicPr>
      <xdr:blipFill>
        <a:blip xmlns:r="http://schemas.openxmlformats.org/officeDocument/2006/relationships" r:embed="rId11"/>
        <a:stretch>
          <a:fillRect/>
        </a:stretch>
      </xdr:blipFill>
      <xdr:spPr>
        <a:xfrm>
          <a:off x="0" y="31851600"/>
          <a:ext cx="3695238" cy="328571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9</xdr:col>
      <xdr:colOff>91440</xdr:colOff>
      <xdr:row>29</xdr:row>
      <xdr:rowOff>168194</xdr:rowOff>
    </xdr:to>
    <xdr:pic>
      <xdr:nvPicPr>
        <xdr:cNvPr id="2" name="Image 1">
          <a:extLst>
            <a:ext uri="{FF2B5EF4-FFF2-40B4-BE49-F238E27FC236}">
              <a16:creationId xmlns:a16="http://schemas.microsoft.com/office/drawing/2014/main" id="{A119127B-3181-4985-E5DF-B98035C89643}"/>
            </a:ext>
          </a:extLst>
        </xdr:cNvPr>
        <xdr:cNvPicPr>
          <a:picLocks noChangeAspect="1"/>
        </xdr:cNvPicPr>
      </xdr:nvPicPr>
      <xdr:blipFill>
        <a:blip xmlns:r="http://schemas.openxmlformats.org/officeDocument/2006/relationships" r:embed="rId1"/>
        <a:stretch>
          <a:fillRect/>
        </a:stretch>
      </xdr:blipFill>
      <xdr:spPr>
        <a:xfrm>
          <a:off x="0" y="1"/>
          <a:ext cx="7210425" cy="5412658"/>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C9EEC-3FC9-412A-9859-6E1EA9967F0E}">
  <sheetPr>
    <tabColor rgb="FFFF0000"/>
  </sheetPr>
  <dimension ref="A1:AI17"/>
  <sheetViews>
    <sheetView tabSelected="1" workbookViewId="0">
      <pane xSplit="3" ySplit="1" topLeftCell="D2" activePane="bottomRight" state="frozen"/>
      <selection pane="topRight" activeCell="D1" sqref="D1"/>
      <selection pane="bottomLeft" activeCell="A2" sqref="A2"/>
      <selection pane="bottomRight" activeCell="G25" sqref="G25"/>
    </sheetView>
  </sheetViews>
  <sheetFormatPr baseColWidth="10" defaultColWidth="9.109375" defaultRowHeight="14.4"/>
  <cols>
    <col min="1" max="1" width="53.6640625" bestFit="1" customWidth="1"/>
    <col min="2" max="2" width="18.44140625" bestFit="1" customWidth="1"/>
    <col min="3" max="3" width="61.5546875" bestFit="1" customWidth="1"/>
    <col min="4" max="4" width="8" bestFit="1" customWidth="1"/>
    <col min="5" max="5" width="9" bestFit="1" customWidth="1"/>
    <col min="6" max="6" width="9.33203125" bestFit="1" customWidth="1"/>
    <col min="7" max="7" width="81.5546875" bestFit="1" customWidth="1"/>
  </cols>
  <sheetData>
    <row r="1" spans="1:35" ht="38.4" thickBot="1">
      <c r="A1" s="30" t="s">
        <v>47</v>
      </c>
      <c r="B1" s="31" t="s">
        <v>48</v>
      </c>
      <c r="C1" s="31" t="s">
        <v>49</v>
      </c>
      <c r="D1" s="31" t="s">
        <v>50</v>
      </c>
      <c r="E1" s="31" t="s">
        <v>51</v>
      </c>
      <c r="F1" s="32" t="s">
        <v>52</v>
      </c>
      <c r="G1" s="31" t="s">
        <v>53</v>
      </c>
    </row>
    <row r="2" spans="1:35">
      <c r="A2" t="s">
        <v>56</v>
      </c>
      <c r="B2" s="33" t="s">
        <v>55</v>
      </c>
      <c r="C2" s="11" t="str">
        <f>_xlfn.TEXTJOIN(":",TRUE,H2:M2)</f>
        <v>Matière première:Produit:Coproduit:Ingrédient:Emission</v>
      </c>
      <c r="F2" t="s">
        <v>643</v>
      </c>
      <c r="G2" s="13" t="s">
        <v>57</v>
      </c>
      <c r="H2" s="115" t="s">
        <v>479</v>
      </c>
      <c r="I2" s="116" t="s">
        <v>480</v>
      </c>
      <c r="J2" s="117" t="s">
        <v>481</v>
      </c>
      <c r="K2" s="118" t="s">
        <v>482</v>
      </c>
      <c r="L2" s="119" t="s">
        <v>483</v>
      </c>
    </row>
    <row r="3" spans="1:35">
      <c r="A3" t="s">
        <v>557</v>
      </c>
      <c r="B3" s="33" t="s">
        <v>55</v>
      </c>
      <c r="C3" s="11" t="str">
        <f>_xlfn.TEXTJOIN(":",TRUE,H3:M3)</f>
        <v>Bovins finis:Viandes:Autres produits:Coproduits bruts:Coproduits transformés:Eau</v>
      </c>
      <c r="F3" t="s">
        <v>642</v>
      </c>
      <c r="G3" s="13" t="s">
        <v>57</v>
      </c>
      <c r="H3" s="113" t="s">
        <v>6</v>
      </c>
      <c r="I3" s="110" t="s">
        <v>473</v>
      </c>
      <c r="J3" s="112" t="s">
        <v>474</v>
      </c>
      <c r="K3" s="114" t="s">
        <v>476</v>
      </c>
      <c r="L3" s="111" t="s">
        <v>475</v>
      </c>
      <c r="M3" s="15" t="s">
        <v>477</v>
      </c>
    </row>
    <row r="4" spans="1:35">
      <c r="A4" t="s">
        <v>622</v>
      </c>
      <c r="B4" s="19" t="s">
        <v>54</v>
      </c>
      <c r="C4" s="11" t="s">
        <v>468</v>
      </c>
      <c r="G4" s="13"/>
    </row>
    <row r="5" spans="1:35">
      <c r="A5" t="s">
        <v>623</v>
      </c>
      <c r="B5" s="19" t="s">
        <v>54</v>
      </c>
      <c r="C5" s="11" t="s">
        <v>624</v>
      </c>
      <c r="G5" s="13"/>
    </row>
    <row r="6" spans="1:35">
      <c r="A6" s="11" t="s">
        <v>488</v>
      </c>
      <c r="B6" s="35" t="s">
        <v>58</v>
      </c>
      <c r="C6" s="11" t="s">
        <v>489</v>
      </c>
      <c r="G6" s="13"/>
    </row>
    <row r="7" spans="1:35">
      <c r="A7" t="s">
        <v>490</v>
      </c>
      <c r="B7" s="35" t="s">
        <v>58</v>
      </c>
      <c r="C7" s="11" t="s">
        <v>160</v>
      </c>
      <c r="G7" s="13"/>
    </row>
    <row r="8" spans="1:35">
      <c r="A8" s="11" t="s">
        <v>62</v>
      </c>
      <c r="B8" s="35" t="s">
        <v>58</v>
      </c>
      <c r="C8" s="11" t="str">
        <f>_xlfn.TEXTJOIN(":",TRUE,H8:M8)</f>
        <v>2015:2019:2023</v>
      </c>
      <c r="G8" s="13" t="s">
        <v>59</v>
      </c>
      <c r="H8">
        <v>2015</v>
      </c>
      <c r="I8">
        <v>2019</v>
      </c>
      <c r="J8">
        <v>2023</v>
      </c>
    </row>
    <row r="9" spans="1:35">
      <c r="A9" t="s">
        <v>34</v>
      </c>
      <c r="B9" s="35" t="s">
        <v>58</v>
      </c>
      <c r="C9" t="s">
        <v>39</v>
      </c>
      <c r="G9" s="13"/>
    </row>
    <row r="10" spans="1:35">
      <c r="A10" t="s">
        <v>491</v>
      </c>
      <c r="B10" s="108" t="s">
        <v>60</v>
      </c>
      <c r="C10" t="str">
        <f ca="1">_xlfn.TEXTJOIN(":",TRUE,H10:AI10)</f>
        <v>Abattages de veaux = 309  (Agreste - Statistique Agricole Annuelle - SSP):Abattages de gros bovins = 2310  (Agreste - Statistique Agricole Annuelle - SSP):Abattages de veaux = 312  (Agreste - Statistique Agricole Annuelle - SSP):Abattages de gros bovins = 2260  (Agreste - Statistique Agricole Annuelle - SSP):Abattages de veaux = 257  (Agreste - Statistique Agricole Annuelle - SSP):Abattages de gros bovins = 2085  (Agreste - Statistique Agricole Annuelle - SSP):Importation de veaux:Importation de gros bovins:Exportation de veaux:Exportation de gros bovins:Importation de veaux = 8  (Agreste - Statistique Agricole Annuelle - SSP):Importation de gros bovins = 1  (Agreste - Statistique Agricole Annuelle - SSP):Exportation de veaux = 2  (Agreste - Statistique Agricole Annuelle - SSP):Exportation de gros bovins = 11  (Agreste - Statistique Agricole Annuelle - SSP):Production de carcasses fraîches:Production de morceaux frais:Production de morceaux congelés:Production de morceaux frais = 395  (Prodcom - Eurostat):Production de morceaux congelés = 227  (Prodcom - Eurostat):Importation de carcasses fraîches:Importation de morceaux frais:Importation de morceaux congelés:Importation d'abats:Importation de coproduits C3 et alimentaire:Exportation de carcasses fraîches:Exportation de morceaux frais:Exportation de morceaux congelés:Exportation d'abats:Exportation de coproduits C3 et alimentaire:Importation de carcasses fraîches = 37  (Douanes - Eurostat):Importation de morceaux frais = 157  (Douanes - Eurostat):Importation de morceaux congelés = 78  (Douanes - Eurostat):Importation d'abats = 29  (Douanes - Eurostat):Importation de coproduits C3 et alimentaire = 13  (Douanes - Eurostat):Exportation de carcasses fraîches = 43  (Douanes - Eurostat):Exportation de morceaux frais = 119  (Douanes - Eurostat):Exportation de morceaux congelés = 22  (Douanes - Eurostat):Exportation d'abats = 39  (Douanes - Eurostat):Exportation de coproduits C3 et alimentaire = 138  (Douanes - Eurostat):Rendement en viande de l'abattage-découpe de veaux = 40,61 % (Blézat):Rendement en abats de l'abattage-découpe de veaux = 9,51 % (Blézat):Rendement en coproduits C1 de l'abattage-découpe de veaux = 5,63 % (Blézat):Rendement en coproduits C2 de l'abattage-découpe de veaux = 0 % (Blézat):Rendement en coproduits C3 et alimentaire de l'abattage-découpe de veaux = 36,59 % (Blézat):Rendement en cuirs de l'abattage-découpe de veaux = 6,49 % (Blézat):Pertes en eau de l'abattage-découpe de veaux = 1,17 % (Blézat):Rendement en viande de l'abattage-découpe de gros bovins = 38,36 % (Blézat):Rendement en abats de l'abattage-découpe de gros bovins = 7,18 % (Blézat):Rendement en coproduits C1 de l'abattage-découpe de gros bovins = 5,1 % (Blézat):Rendement en coproduits C2 de l'abattage-découpe de gros bovins = 10,03 % (Blézat):Rendement en coproduits C3 et alimentaire de l'abattage-découpe de gros bovins = 32,49 % (Blézat):Rendement en cuirs de l'abattage-découpe de gros bovins = 5,58 % (Blézat):Pertes en eau de l'abattage-découpe de gros bovins = 1,25 % (Blézat):Valorisation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usages:Valorisation des farines animales en énergie = 62  (SIFCO):Valorisation des farines animales en fertilisation = 19  (SIFCO):Valorisation des graisses animales en énergie = 31  (SIFCO):Valorisation des PAT par les autres IAA = 5  (SIFCO):Valorisation des PAT en alimentation animale rente = 3  (SIFCO):Valorisation des PAT en petfood = 67  (SIFCO):Valorisation des PAT en aquaculture = 4  (SIFCO):Valorisation des PAT en énergie = 0  (SIFCO):Valorisation des PAT en fertilisation = 2  (SIFCO):Valorisation des PAT par les autres industries = 0  (SIFCO):Valorisation des PAT pour d'autres usages = 4  (SIFCO):Valorisation des CGA par les autres IAA = 1  (SIFCO):Valorisation des CGA en alimentation animale rente = 3  (SIFCO):Valorisation des CGA en petfood = 5  (SIFCO):Valorisation des CGA en aquaculture = 0  (SIFCO):Valorisation des CGA en énergie = 15  (SIFCO):Valorisation des CGA par les autres industries = 7  (SIFCO):Valorisation des CGA pour d'autres usages = 0  (SIFCO):Part de PAT exportées = 47,29 % (SIFCO):Part de CGA exportées = 70,41 % (SIFCO):Part de PAT exportées = 58 % (SIFCO):Part de CGA exportées = 78 % (SIFCO):Part de PAT exportées = 66 % (SIFCO):Part de viande de gros bovins exportée = 14 % (Où va le bœuf ? - Idele):Part de viande de gros bovins consommée en GMS = 26 % (Où va le bœuf ? - Idele):Part de viande de gros bovins consommée en boucherie = 12 % (Où va le bœuf ? - Idele):Part de viande de gros bovins consommée en RHD = 7 % (Où va le bœuf ? - Idele):Part de viande de gros bovins transformée = 41 % (Où va le bœuf ? - Idele):Part de viande de gros bovins importée = 26,35 % (Où va le bœuf ? - Idele):Part de viande de gros bovins exportée = 15 % (Où va le bœuf ? - Idele):Part de viande de gros bovins consommée en GMS = 39 % (Où va le bœuf ? - Idele):Part de viande de gros bovins consommée en boucherie = 9 % (Où va le bœuf ? - Idele):Part de viande de gros bovins consommée en RHD = 23 % (Où va le bœuf ? - Idele):Part de viande de gros bovins pour la fabrication de plats préparés = 10 % (Où va le bœuf ? - Idele):Part de viande de gros bovins vendue directement ou autoconsommée = 4 % (Où va le bœuf ? - Idele):Part de viande de gros bovins importée = 23,89 % (Où va le bœuf ? - Idele):Part de viande de gros bovins consommée en GMS = 44 % (Où va le bœuf ? - Idele):Part de viande de gros bovins consommée en boucherie = 12,2 % (Où va le bœuf ? - Idele):Part de viande de gros bovins consommée en RHD = 27,1 % (Où va le bœuf ? - Idele):Part de viande de gros bovins pour la fabrication de plats préparés = 12,2 % (Où va le bœuf ? - Idele):Part de viande de gros bovins vendue directement ou autoconsommée = 4,5 % (Où va le bœuf ? - Idele):Part de viande de gros bovins exportée = 16 % (Où va le bœuf ? - Idele):Part de viande de gros bovins importée = 25,48 % (Où va le bœuf ? - Idele):Part de viande de veaux consommée en GMS = 35 % (Où va le veau ? - Idele):Part de viande de veaux consommée en boucherie = 35 % (Où va le veau ? - Idele):Part de viande de veaux consommée en RHD = 25 % (Où va le veau ? - Idele):Part de viande de veaux vendue directement ou autoconsommée = 5 % (Où va le veau ? - Idele):Part d'abats consommée en Petfood = 70,31 % (Blézat):Part d'abats consommée en GMS = 14,58 % (Blézat):Part d'abats consommée par les autres IAA = 7,81 % (Blézat):Part d'abats consommée en boucherie = 3,65 % (Blézat):Part d'abats consommée en RHD = 3,65 % (Blézat)</v>
      </c>
      <c r="H10" t="str" cm="1">
        <f t="array" aca="1" ref="H10" ca="1">IF(IF(INDIRECT("'"&amp;Etiquettes!H15&amp;"'"&amp;"!n1")=$A$10,_xlfn.TEXTJOIN(":",TRUE,_xlfn.UNIQUE(INDIRECT("'"&amp;Etiquettes!H15&amp;"'"&amp;"!n2:n1000"))),"")="0","",IF(INDIRECT("'"&amp;Etiquettes!H15&amp;"'"&amp;"!n1")=$A$10,_xlfn.TEXTJOIN(":",TRUE,_xlfn.UNIQUE(INDIRECT("'"&amp;Etiquettes!H15&amp;"'"&amp;"!n2:n1000"))),""))</f>
        <v/>
      </c>
      <c r="I10" t="str" cm="1">
        <f t="array" aca="1" ref="I10" ca="1">IF(IF(INDIRECT("'"&amp;Etiquettes!I15&amp;"'"&amp;"!n1")=$A$10,_xlfn.TEXTJOIN(":",TRUE,_xlfn.UNIQUE(INDIRECT("'"&amp;Etiquettes!I15&amp;"'"&amp;"!n2:n1000"))),"")="0","",IF(INDIRECT("'"&amp;Etiquettes!I15&amp;"'"&amp;"!n1")=$A$10,_xlfn.TEXTJOIN(":",TRUE,_xlfn.UNIQUE(INDIRECT("'"&amp;Etiquettes!I15&amp;"'"&amp;"!n2:n1000"))),""))</f>
        <v/>
      </c>
      <c r="J10" t="str" cm="1">
        <f t="array" aca="1" ref="J10" ca="1">IF(IF(INDIRECT("'"&amp;Etiquettes!J15&amp;"'"&amp;"!n1")=$A$10,_xlfn.TEXTJOIN(":",TRUE,_xlfn.UNIQUE(INDIRECT("'"&amp;Etiquettes!J15&amp;"'"&amp;"!n2:n1000"))),"")="0","",IF(INDIRECT("'"&amp;Etiquettes!J15&amp;"'"&amp;"!n1")=$A$10,_xlfn.TEXTJOIN(":",TRUE,_xlfn.UNIQUE(INDIRECT("'"&amp;Etiquettes!J15&amp;"'"&amp;"!n2:n1000"))),""))</f>
        <v/>
      </c>
      <c r="K10" t="str" cm="1">
        <f t="array" aca="1" ref="K10" ca="1">IF(IF(INDIRECT("'"&amp;Etiquettes!K15&amp;"'"&amp;"!n1")=$A$10,_xlfn.TEXTJOIN(":",TRUE,_xlfn.UNIQUE(INDIRECT("'"&amp;Etiquettes!K15&amp;"'"&amp;"!n2:n1000"))),"")="0","",IF(INDIRECT("'"&amp;Etiquettes!K15&amp;"'"&amp;"!n1")=$A$10,_xlfn.TEXTJOIN(":",TRUE,_xlfn.UNIQUE(INDIRECT("'"&amp;Etiquettes!K15&amp;"'"&amp;"!n2:n1000"))),""))</f>
        <v/>
      </c>
      <c r="L10" t="str" cm="1">
        <f t="array" aca="1" ref="L10" ca="1">IF(IF(INDIRECT("'"&amp;Etiquettes!L15&amp;"'"&amp;"!n1")=$A$10,_xlfn.TEXTJOIN(":",TRUE,_xlfn.UNIQUE(INDIRECT("'"&amp;Etiquettes!L15&amp;"'"&amp;"!n2:n1000"))),"")="0","",IF(INDIRECT("'"&amp;Etiquettes!L15&amp;"'"&amp;"!n1")=$A$10,_xlfn.TEXTJOIN(":",TRUE,_xlfn.UNIQUE(INDIRECT("'"&amp;Etiquettes!L15&amp;"'"&amp;"!n2:n1000"))),""))</f>
        <v/>
      </c>
      <c r="M10" t="str" cm="1">
        <f t="array" aca="1" ref="M10" ca="1">IF(IF(INDIRECT("'"&amp;Etiquettes!M15&amp;"'"&amp;"!n1")=$A$10,_xlfn.TEXTJOIN(":",TRUE,_xlfn.UNIQUE(INDIRECT("'"&amp;Etiquettes!M15&amp;"'"&amp;"!n2:n1000"))),"")="0","",IF(INDIRECT("'"&amp;Etiquettes!M15&amp;"'"&amp;"!n1")=$A$10,_xlfn.TEXTJOIN(":",TRUE,_xlfn.UNIQUE(INDIRECT("'"&amp;Etiquettes!M15&amp;"'"&amp;"!n2:n1000"))),""))</f>
        <v>Abattages de veaux = 309  (Agreste - Statistique Agricole Annuelle - SSP):Abattages de gros bovins = 2310  (Agreste - Statistique Agricole Annuelle - SSP):Abattages de veaux = 312  (Agreste - Statistique Agricole Annuelle - SSP):Abattages de gros bovins = 2260  (Agreste - Statistique Agricole Annuelle - SSP):Abattages de veaux = 257  (Agreste - Statistique Agricole Annuelle - SSP):Abattages de gros bovins = 2085  (Agreste - Statistique Agricole Annuelle - SSP)</v>
      </c>
      <c r="N10" t="str" cm="1">
        <f t="array" aca="1" ref="N10" ca="1">IF(IF(INDIRECT("'"&amp;Etiquettes!N15&amp;"'"&amp;"!n1")=$A$10,_xlfn.TEXTJOIN(":",TRUE,_xlfn.UNIQUE(INDIRECT("'"&amp;Etiquettes!N15&amp;"'"&amp;"!n2:n1000"))),"")="0","",IF(INDIRECT("'"&amp;Etiquettes!N15&amp;"'"&amp;"!n1")=$A$10,_xlfn.TEXTJOIN(":",TRUE,_xlfn.UNIQUE(INDIRECT("'"&amp;Etiquettes!N15&amp;"'"&amp;"!n2:n1000"))),""))</f>
        <v/>
      </c>
      <c r="O10" t="str" cm="1">
        <f t="array" aca="1" ref="O10" ca="1">IF(IF(INDIRECT("'"&amp;Etiquettes!O15&amp;"'"&amp;"!n1")=$A$10,_xlfn.TEXTJOIN(":",TRUE,_xlfn.UNIQUE(INDIRECT("'"&amp;Etiquettes!O15&amp;"'"&amp;"!n2:n1000"))),"")="0","",IF(INDIRECT("'"&amp;Etiquettes!O15&amp;"'"&amp;"!n1")=$A$10,_xlfn.TEXTJOIN(":",TRUE,_xlfn.UNIQUE(INDIRECT("'"&amp;Etiquettes!O15&amp;"'"&amp;"!n2:n1000"))),""))</f>
        <v>Importation de veaux:Importation de gros bovins:Exportation de veaux:Exportation de gros bovins:Importation de veaux = 8  (Agreste - Statistique Agricole Annuelle - SSP):Importation de gros bovins = 1  (Agreste - Statistique Agricole Annuelle - SSP):Exportation de veaux = 2  (Agreste - Statistique Agricole Annuelle - SSP):Exportation de gros bovins = 11  (Agreste - Statistique Agricole Annuelle - SSP)</v>
      </c>
      <c r="P10" t="str" cm="1">
        <f t="array" aca="1" ref="P10" ca="1">IF(IF(INDIRECT("'"&amp;Etiquettes!P15&amp;"'"&amp;"!n1")=$A$10,_xlfn.TEXTJOIN(":",TRUE,_xlfn.UNIQUE(INDIRECT("'"&amp;Etiquettes!P15&amp;"'"&amp;"!n2:n1000"))),"")="0","",IF(INDIRECT("'"&amp;Etiquettes!P15&amp;"'"&amp;"!n1")=$A$10,_xlfn.TEXTJOIN(":",TRUE,_xlfn.UNIQUE(INDIRECT("'"&amp;Etiquettes!P15&amp;"'"&amp;"!n2:n1000"))),""))</f>
        <v/>
      </c>
      <c r="Q10" t="str" cm="1">
        <f t="array" aca="1" ref="Q10" ca="1">IF(IF(INDIRECT("'"&amp;Etiquettes!Q15&amp;"'"&amp;"!n1")=$A$10,_xlfn.TEXTJOIN(":",TRUE,_xlfn.UNIQUE(INDIRECT("'"&amp;Etiquettes!Q15&amp;"'"&amp;"!n2:n1000"))),"")="0","",IF(INDIRECT("'"&amp;Etiquettes!Q15&amp;"'"&amp;"!n1")=$A$10,_xlfn.TEXTJOIN(":",TRUE,_xlfn.UNIQUE(INDIRECT("'"&amp;Etiquettes!Q15&amp;"'"&amp;"!n2:n1000"))),""))</f>
        <v>Production de carcasses fraîches:Production de morceaux frais:Production de morceaux congelés:Production de morceaux frais = 395  (Prodcom - Eurostat):Production de morceaux congelés = 227  (Prodcom - Eurostat)</v>
      </c>
      <c r="R10" t="str" cm="1">
        <f t="array" aca="1" ref="R10" ca="1">IF(IF(INDIRECT("'"&amp;Etiquettes!R15&amp;"'"&amp;"!n1")=$A$10,_xlfn.TEXTJOIN(":",TRUE,_xlfn.UNIQUE(INDIRECT("'"&amp;Etiquettes!R15&amp;"'"&amp;"!n2:n1000"))),"")="0","",IF(INDIRECT("'"&amp;Etiquettes!R15&amp;"'"&amp;"!n1")=$A$10,_xlfn.TEXTJOIN(":",TRUE,_xlfn.UNIQUE(INDIRECT("'"&amp;Etiquettes!R15&amp;"'"&amp;"!n2:n1000"))),""))</f>
        <v/>
      </c>
      <c r="S10" t="str" cm="1">
        <f t="array" aca="1" ref="S10" ca="1">IF(IF(INDIRECT("'"&amp;Etiquettes!S15&amp;"'"&amp;"!n1")=$A$10,_xlfn.TEXTJOIN(":",TRUE,_xlfn.UNIQUE(INDIRECT("'"&amp;Etiquettes!S15&amp;"'"&amp;"!n2:n1000"))),"")="0","",IF(INDIRECT("'"&amp;Etiquettes!S15&amp;"'"&amp;"!n1")=$A$10,_xlfn.TEXTJOIN(":",TRUE,_xlfn.UNIQUE(INDIRECT("'"&amp;Etiquettes!S15&amp;"'"&amp;"!n2:n1000"))),""))</f>
        <v>Importation de carcasses fraîches:Importation de morceaux frais:Importation de morceaux congelés:Importation d'abats:Importation de coproduits C3 et alimentaire:Exportation de carcasses fraîches:Exportation de morceaux frais:Exportation de morceaux congelés:Exportation d'abats:Exportation de coproduits C3 et alimentaire:Importation de carcasses fraîches = 37  (Douanes - Eurostat):Importation de morceaux frais = 157  (Douanes - Eurostat):Importation de morceaux congelés = 78  (Douanes - Eurostat):Importation d'abats = 29  (Douanes - Eurostat):Importation de coproduits C3 et alimentaire = 13  (Douanes - Eurostat):Exportation de carcasses fraîches = 43  (Douanes - Eurostat):Exportation de morceaux frais = 119  (Douanes - Eurostat):Exportation de morceaux congelés = 22  (Douanes - Eurostat):Exportation d'abats = 39  (Douanes - Eurostat):Exportation de coproduits C3 et alimentaire = 138  (Douanes - Eurostat)</v>
      </c>
      <c r="T10" t="str" cm="1">
        <f t="array" aca="1" ref="T10" ca="1">IF(IF(INDIRECT("'"&amp;Etiquettes!T15&amp;"'"&amp;"!n1")=$A$10,_xlfn.TEXTJOIN(":",TRUE,_xlfn.UNIQUE(INDIRECT("'"&amp;Etiquettes!T15&amp;"'"&amp;"!n2:n1000"))),"")="0","",IF(INDIRECT("'"&amp;Etiquettes!T15&amp;"'"&amp;"!n1")=$A$10,_xlfn.TEXTJOIN(":",TRUE,_xlfn.UNIQUE(INDIRECT("'"&amp;Etiquettes!T15&amp;"'"&amp;"!n2:n1000"))),""))</f>
        <v/>
      </c>
      <c r="U10" t="str" cm="1">
        <f t="array" aca="1" ref="U10" ca="1">IF(IF(INDIRECT("'"&amp;Etiquettes!U15&amp;"'"&amp;"!n1")=$A$10,_xlfn.TEXTJOIN(":",TRUE,_xlfn.UNIQUE(INDIRECT("'"&amp;Etiquettes!U15&amp;"'"&amp;"!n2:n1000"))),"")="0","",IF(INDIRECT("'"&amp;Etiquettes!U15&amp;"'"&amp;"!n1")=$A$10,_xlfn.TEXTJOIN(":",TRUE,_xlfn.UNIQUE(INDIRECT("'"&amp;Etiquettes!U15&amp;"'"&amp;"!n2:n1000"))),""))</f>
        <v/>
      </c>
      <c r="V10" t="str" cm="1">
        <f t="array" aca="1" ref="V10" ca="1">IF(IF(INDIRECT("'"&amp;Etiquettes!V15&amp;"'"&amp;"!n1")=$A$10,_xlfn.TEXTJOIN(":",TRUE,_xlfn.UNIQUE(INDIRECT("'"&amp;Etiquettes!V15&amp;"'"&amp;"!n2:n1000"))),"")="0","",IF(INDIRECT("'"&amp;Etiquettes!V15&amp;"'"&amp;"!n1")=$A$10,_xlfn.TEXTJOIN(":",TRUE,_xlfn.UNIQUE(INDIRECT("'"&amp;Etiquettes!V15&amp;"'"&amp;"!n2:n1000"))),""))</f>
        <v/>
      </c>
      <c r="W10" t="str" cm="1">
        <f t="array" aca="1" ref="W10" ca="1">IF(IF(INDIRECT("'"&amp;Etiquettes!W15&amp;"'"&amp;"!n1")=$A$10,_xlfn.TEXTJOIN(":",TRUE,_xlfn.UNIQUE(INDIRECT("'"&amp;Etiquettes!W15&amp;"'"&amp;"!n2:n1000"))),"")="0","",IF(INDIRECT("'"&amp;Etiquettes!W15&amp;"'"&amp;"!n1")=$A$10,_xlfn.TEXTJOIN(":",TRUE,_xlfn.UNIQUE(INDIRECT("'"&amp;Etiquettes!W15&amp;"'"&amp;"!n2:n1000"))),""))</f>
        <v>Rendement en viande de l'abattage-découpe de veaux = 40,61 % (Blézat):Rendement en abats de l'abattage-découpe de veaux = 9,51 % (Blézat):Rendement en coproduits C1 de l'abattage-découpe de veaux = 5,63 % (Blézat):Rendement en coproduits C2 de l'abattage-découpe de veaux = 0 % (Blézat):Rendement en coproduits C3 et alimentaire de l'abattage-découpe de veaux = 36,59 % (Blézat):Rendement en cuirs de l'abattage-découpe de veaux = 6,49 % (Blézat):Pertes en eau de l'abattage-découpe de veaux = 1,17 % (Blézat):Rendement en viande de l'abattage-découpe de gros bovins = 38,36 % (Blézat):Rendement en abats de l'abattage-découpe de gros bovins = 7,18 % (Blézat):Rendement en coproduits C1 de l'abattage-découpe de gros bovins = 5,1 % (Blézat):Rendement en coproduits C2 de l'abattage-découpe de gros bovins = 10,03 % (Blézat):Rendement en coproduits C3 et alimentaire de l'abattage-découpe de gros bovins = 32,49 % (Blézat):Rendement en cuirs de l'abattage-découpe de gros bovins = 5,58 % (Blézat):Pertes en eau de l'abattage-découpe de gros bovins = 1,25 % (Blézat)</v>
      </c>
      <c r="X10" t="str" cm="1">
        <f t="array" aca="1" ref="X10" ca="1">IF(IF(INDIRECT("'"&amp;Etiquettes!X15&amp;"'"&amp;"!n1")=$A$10,_xlfn.TEXTJOIN(":",TRUE,_xlfn.UNIQUE(INDIRECT("'"&amp;Etiquettes!X15&amp;"'"&amp;"!n2:n1000"))),"")="0","",IF(INDIRECT("'"&amp;Etiquettes!X15&amp;"'"&amp;"!n1")=$A$10,_xlfn.TEXTJOIN(":",TRUE,_xlfn.UNIQUE(INDIRECT("'"&amp;Etiquettes!X15&amp;"'"&amp;"!n2:n1000"))),""))</f>
        <v/>
      </c>
      <c r="Y10" t="str" cm="1">
        <f t="array" aca="1" ref="Y10" ca="1">IF(IF(INDIRECT("'"&amp;Etiquettes!Y15&amp;"'"&amp;"!n1")=$A$10,_xlfn.TEXTJOIN(":",TRUE,_xlfn.UNIQUE(INDIRECT("'"&amp;Etiquettes!Y15&amp;"'"&amp;"!n2:n1000"))),"")="0","",IF(INDIRECT("'"&amp;Etiquettes!Y15&amp;"'"&amp;"!n1")=$A$10,_xlfn.TEXTJOIN(":",TRUE,_xlfn.UNIQUE(INDIRECT("'"&amp;Etiquettes!Y15&amp;"'"&amp;"!n2:n1000"))),""))</f>
        <v>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usages:Valorisation des farines animales en énergie = 62  (SIFCO):Valorisation des farines animales en fertilisation = 19  (SIFCO):Valorisation des graisses animales en énergie = 31  (SIFCO):Valorisation des PAT par les autres IAA = 5  (SIFCO):Valorisation des PAT en alimentation animale rente = 3  (SIFCO):Valorisation des PAT en petfood = 67  (SIFCO):Valorisation des PAT en aquaculture = 4  (SIFCO):Valorisation des PAT en énergie = 0  (SIFCO):Valorisation des PAT en fertilisation = 2  (SIFCO):Valorisation des PAT par les autres industries = 0  (SIFCO):Valorisation des PAT pour d'autres usages = 4  (SIFCO):Valorisation des CGA par les autres IAA = 1  (SIFCO):Valorisation des CGA en alimentation animale rente = 3  (SIFCO):Valorisation des CGA en petfood = 5  (SIFCO):Valorisation des CGA en aquaculture = 0  (SIFCO):Valorisation des CGA en énergie = 15  (SIFCO):Valorisation des CGA par les autres industries = 7  (SIFCO):Valorisation des CGA pour d'autres usages = 0  (SIFCO)</v>
      </c>
      <c r="Z10" t="str" cm="1">
        <f t="array" aca="1" ref="Z10" ca="1">IF(IF(INDIRECT("'"&amp;Etiquettes!Z15&amp;"'"&amp;"!n1")=$A$10,_xlfn.TEXTJOIN(":",TRUE,_xlfn.UNIQUE(INDIRECT("'"&amp;Etiquettes!Z15&amp;"'"&amp;"!n2:n1000"))),"")="0","",IF(INDIRECT("'"&amp;Etiquettes!Z15&amp;"'"&amp;"!n1")=$A$10,_xlfn.TEXTJOIN(":",TRUE,_xlfn.UNIQUE(INDIRECT("'"&amp;Etiquettes!Z15&amp;"'"&amp;"!n2:n1000"))),""))</f>
        <v/>
      </c>
      <c r="AA10" t="str" cm="1">
        <f t="array" aca="1" ref="AA10" ca="1">IF(IF(INDIRECT("'"&amp;Etiquettes!AA15&amp;"'"&amp;"!n1")=$A$10,_xlfn.TEXTJOIN(":",TRUE,_xlfn.UNIQUE(INDIRECT("'"&amp;Etiquettes!AA15&amp;"'"&amp;"!n2:n1000"))),"")="0","",IF(INDIRECT("'"&amp;Etiquettes!AA15&amp;"'"&amp;"!n1")=$A$10,_xlfn.TEXTJOIN(":",TRUE,_xlfn.UNIQUE(INDIRECT("'"&amp;Etiquettes!AA15&amp;"'"&amp;"!n2:n1000"))),""))</f>
        <v>Part de PAT exportées = 47,29 % (SIFCO):Part de CGA exportées = 70,41 % (SIFCO):Part de PAT exportées = 58 % (SIFCO):Part de CGA exportées = 78 % (SIFCO):Part de PAT exportées = 66 % (SIFCO)</v>
      </c>
      <c r="AB10" t="str" cm="1">
        <f t="array" aca="1" ref="AB10" ca="1">IF(IF(INDIRECT("'"&amp;Etiquettes!AB15&amp;"'"&amp;"!n1")=$A$10,_xlfn.TEXTJOIN(":",TRUE,_xlfn.UNIQUE(INDIRECT("'"&amp;Etiquettes!AB15&amp;"'"&amp;"!n2:n1000"))),"")="0","",IF(INDIRECT("'"&amp;Etiquettes!AB15&amp;"'"&amp;"!n1")=$A$10,_xlfn.TEXTJOIN(":",TRUE,_xlfn.UNIQUE(INDIRECT("'"&amp;Etiquettes!AB15&amp;"'"&amp;"!n2:n1000"))),""))</f>
        <v/>
      </c>
      <c r="AC10" t="str" cm="1">
        <f t="array" aca="1" ref="AC10" ca="1">IF(IF(INDIRECT("'"&amp;Etiquettes!AC15&amp;"'"&amp;"!n1")=$A$10,_xlfn.TEXTJOIN(":",TRUE,_xlfn.UNIQUE(INDIRECT("'"&amp;Etiquettes!AC15&amp;"'"&amp;"!n2:n1000"))),"")="0","",IF(INDIRECT("'"&amp;Etiquettes!AC15&amp;"'"&amp;"!n1")=$A$10,_xlfn.TEXTJOIN(":",TRUE,_xlfn.UNIQUE(INDIRECT("'"&amp;Etiquettes!AC15&amp;"'"&amp;"!n2:n1000"))),""))</f>
        <v/>
      </c>
      <c r="AD10" t="str" cm="1">
        <f t="array" aca="1" ref="AD10" ca="1">IF(IF(INDIRECT("'"&amp;Etiquettes!AD15&amp;"'"&amp;"!n1")=$A$10,_xlfn.TEXTJOIN(":",TRUE,_xlfn.UNIQUE(INDIRECT("'"&amp;Etiquettes!AD15&amp;"'"&amp;"!n2:n1000"))),"")="0","",IF(INDIRECT("'"&amp;Etiquettes!AD15&amp;"'"&amp;"!n1")=$A$10,_xlfn.TEXTJOIN(":",TRUE,_xlfn.UNIQUE(INDIRECT("'"&amp;Etiquettes!AD15&amp;"'"&amp;"!n2:n1000"))),""))</f>
        <v>Part de viande de gros bovins exportée = 14 % (Où va le bœuf ? - Idele):Part de viande de gros bovins consommée en GMS = 26 % (Où va le bœuf ? - Idele):Part de viande de gros bovins consommée en boucherie = 12 % (Où va le bœuf ? - Idele):Part de viande de gros bovins consommée en RHD = 7 % (Où va le bœuf ? - Idele):Part de viande de gros bovins transformée = 41 % (Où va le bœuf ? - Idele):Part de viande de gros bovins importée = 26,35 % (Où va le bœuf ? - Idele):Part de viande de gros bovins exportée = 15 % (Où va le bœuf ? - Idele):Part de viande de gros bovins consommée en GMS = 39 % (Où va le bœuf ? - Idele):Part de viande de gros bovins consommée en boucherie = 9 % (Où va le bœuf ? - Idele):Part de viande de gros bovins consommée en RHD = 23 % (Où va le bœuf ? - Idele):Part de viande de gros bovins pour la fabrication de plats préparés = 10 % (Où va le bœuf ? - Idele):Part de viande de gros bovins vendue directement ou autoconsommée = 4 % (Où va le bœuf ? - Idele):Part de viande de gros bovins importée = 23,89 % (Où va le bœuf ? - Idele):Part de viande de gros bovins consommée en GMS = 44 % (Où va le bœuf ? - Idele):Part de viande de gros bovins consommée en boucherie = 12,2 % (Où va le bœuf ? - Idele):Part de viande de gros bovins consommée en RHD = 27,1 % (Où va le bœuf ? - Idele):Part de viande de gros bovins pour la fabrication de plats préparés = 12,2 % (Où va le bœuf ? - Idele):Part de viande de gros bovins vendue directement ou autoconsommée = 4,5 % (Où va le bœuf ? - Idele):Part de viande de gros bovins exportée = 16 % (Où va le bœuf ? - Idele):Part de viande de gros bovins importée = 25,48 % (Où va le bœuf ? - Idele):Part de viande de veaux consommée en GMS = 35 % (Où va le veau ? - Idele):Part de viande de veaux consommée en boucherie = 35 % (Où va le veau ? - Idele):Part de viande de veaux consommée en RHD = 25 % (Où va le veau ? - Idele):Part de viande de veaux vendue directement ou autoconsommée = 5 % (Où va le veau ? - Idele)</v>
      </c>
      <c r="AE10" t="str" cm="1">
        <f t="array" aca="1" ref="AE10" ca="1">IF(IF(INDIRECT("'"&amp;Etiquettes!AE15&amp;"'"&amp;"!n1")=$A$10,_xlfn.TEXTJOIN(":",TRUE,_xlfn.UNIQUE(INDIRECT("'"&amp;Etiquettes!AE15&amp;"'"&amp;"!n2:n1000"))),"")="0","",IF(INDIRECT("'"&amp;Etiquettes!AE15&amp;"'"&amp;"!n1")=$A$10,_xlfn.TEXTJOIN(":",TRUE,_xlfn.UNIQUE(INDIRECT("'"&amp;Etiquettes!AE15&amp;"'"&amp;"!n2:n1000"))),""))</f>
        <v/>
      </c>
      <c r="AF10" t="str" cm="1">
        <f t="array" aca="1" ref="AF10" ca="1">IF(IF(INDIRECT("'"&amp;Etiquettes!AF15&amp;"'"&amp;"!n1")=$A$10,_xlfn.TEXTJOIN(":",TRUE,_xlfn.UNIQUE(INDIRECT("'"&amp;Etiquettes!AF15&amp;"'"&amp;"!n2:n1000"))),"")="0","",IF(INDIRECT("'"&amp;Etiquettes!AF15&amp;"'"&amp;"!n1")=$A$10,_xlfn.TEXTJOIN(":",TRUE,_xlfn.UNIQUE(INDIRECT("'"&amp;Etiquettes!AF15&amp;"'"&amp;"!n2:n1000"))),""))</f>
        <v/>
      </c>
      <c r="AG10" t="str" cm="1">
        <f t="array" aca="1" ref="AG10" ca="1">IF(IF(INDIRECT("'"&amp;Etiquettes!AG15&amp;"'"&amp;"!n1")=$A$10,_xlfn.TEXTJOIN(":",TRUE,_xlfn.UNIQUE(INDIRECT("'"&amp;Etiquettes!AG15&amp;"'"&amp;"!n2:n1000"))),"")="0","",IF(INDIRECT("'"&amp;Etiquettes!AG15&amp;"'"&amp;"!n1")=$A$10,_xlfn.TEXTJOIN(":",TRUE,_xlfn.UNIQUE(INDIRECT("'"&amp;Etiquettes!AG15&amp;"'"&amp;"!n2:n1000"))),""))</f>
        <v>Part d'abats consommée en Petfood = 70,31 % (Blézat):Part d'abats consommée en GMS = 14,58 % (Blézat):Part d'abats consommée par les autres IAA = 7,81 % (Blézat):Part d'abats consommée en boucherie = 3,65 % (Blézat):Part d'abats consommée en RHD = 3,65 % (Blézat)</v>
      </c>
      <c r="AH10" t="str" cm="1">
        <f t="array" aca="1" ref="AH10" ca="1">IF(IF(INDIRECT("'"&amp;Etiquettes!AH15&amp;"'"&amp;"!n1")=$A$10,_xlfn.TEXTJOIN(":",TRUE,_xlfn.UNIQUE(INDIRECT("'"&amp;Etiquettes!AH15&amp;"'"&amp;"!n2:n1000"))),"")="0","",IF(INDIRECT("'"&amp;Etiquettes!AH15&amp;"'"&amp;"!n1")=$A$10,_xlfn.TEXTJOIN(":",TRUE,_xlfn.UNIQUE(INDIRECT("'"&amp;Etiquettes!AH15&amp;"'"&amp;"!n2:n1000"))),""))</f>
        <v/>
      </c>
      <c r="AI10" t="str" cm="1">
        <f t="array" aca="1" ref="AI10" ca="1">IF(IF(INDIRECT("'"&amp;Etiquettes!AI15&amp;"'"&amp;"!n1")=$A$10,_xlfn.TEXTJOIN(":",TRUE,_xlfn.UNIQUE(INDIRECT("'"&amp;Etiquettes!AI15&amp;"'"&amp;"!n2:n1000"))),"")="0","",IF(INDIRECT("'"&amp;Etiquettes!AI15&amp;"'"&amp;"!n1")=$A$10,_xlfn.TEXTJOIN(":",TRUE,_xlfn.UNIQUE(INDIRECT("'"&amp;Etiquettes!AI15&amp;"'"&amp;"!n2:n1000"))),""))</f>
        <v/>
      </c>
    </row>
    <row r="11" spans="1:35">
      <c r="A11" t="s">
        <v>36</v>
      </c>
      <c r="B11" s="108" t="s">
        <v>60</v>
      </c>
      <c r="C11" t="str">
        <f ca="1">_xlfn.TEXTJOIN(":",TRUE,H11:CS11)</f>
        <v>Agreste - Statistique Agricole Annuelle - SSP:Agreste - Statistique Agricole Annuelle - SSP:Prodcom - Eurostat:Douanes - Eurostat:Blézat:SIFCO:SIFCO:Où va le bœuf ? - Idele:Où va le veau ? - Idele:Blézat</v>
      </c>
      <c r="H11" t="str" cm="1">
        <f t="array" aca="1" ref="H11" ca="1">IF(IF(INDIRECT("'"&amp;Etiquettes!H15&amp;"'"&amp;"!k1")=$A$11,_xlfn.TEXTJOIN(":",TRUE,_xlfn.UNIQUE(INDIRECT("'"&amp;Etiquettes!H15&amp;"'"&amp;"!k2:k1000"))),"")="0","",IF(INDIRECT("'"&amp;Etiquettes!H15&amp;"'"&amp;"!k1")=$A$11,_xlfn.TEXTJOIN(":",TRUE,_xlfn.UNIQUE(INDIRECT("'"&amp;Etiquettes!H15&amp;"'"&amp;"!k2:k1000"))),""))</f>
        <v/>
      </c>
      <c r="I11" t="str" cm="1">
        <f t="array" aca="1" ref="I11" ca="1">IF(IF(INDIRECT("'"&amp;Etiquettes!I15&amp;"'"&amp;"!k1")=$A$11,_xlfn.TEXTJOIN(":",TRUE,_xlfn.UNIQUE(INDIRECT("'"&amp;Etiquettes!I15&amp;"'"&amp;"!k2:k1000"))),"")="0","",IF(INDIRECT("'"&amp;Etiquettes!I15&amp;"'"&amp;"!k1")=$A$11,_xlfn.TEXTJOIN(":",TRUE,_xlfn.UNIQUE(INDIRECT("'"&amp;Etiquettes!I15&amp;"'"&amp;"!k2:k1000"))),""))</f>
        <v/>
      </c>
      <c r="J11" t="str" cm="1">
        <f t="array" aca="1" ref="J11" ca="1">IF(IF(INDIRECT("'"&amp;Etiquettes!J15&amp;"'"&amp;"!k1")=$A$11,_xlfn.TEXTJOIN(":",TRUE,_xlfn.UNIQUE(INDIRECT("'"&amp;Etiquettes!J15&amp;"'"&amp;"!k2:k1000"))),"")="0","",IF(INDIRECT("'"&amp;Etiquettes!J15&amp;"'"&amp;"!k1")=$A$11,_xlfn.TEXTJOIN(":",TRUE,_xlfn.UNIQUE(INDIRECT("'"&amp;Etiquettes!J15&amp;"'"&amp;"!k2:k1000"))),""))</f>
        <v/>
      </c>
      <c r="K11" t="str" cm="1">
        <f t="array" aca="1" ref="K11" ca="1">IF(IF(INDIRECT("'"&amp;Etiquettes!K15&amp;"'"&amp;"!k1")=$A$11,_xlfn.TEXTJOIN(":",TRUE,_xlfn.UNIQUE(INDIRECT("'"&amp;Etiquettes!K15&amp;"'"&amp;"!k2:k1000"))),"")="0","",IF(INDIRECT("'"&amp;Etiquettes!K15&amp;"'"&amp;"!k1")=$A$11,_xlfn.TEXTJOIN(":",TRUE,_xlfn.UNIQUE(INDIRECT("'"&amp;Etiquettes!K15&amp;"'"&amp;"!k2:k1000"))),""))</f>
        <v/>
      </c>
      <c r="L11" t="str" cm="1">
        <f t="array" aca="1" ref="L11" ca="1">IF(IF(INDIRECT("'"&amp;Etiquettes!L15&amp;"'"&amp;"!k1")=$A$11,_xlfn.TEXTJOIN(":",TRUE,_xlfn.UNIQUE(INDIRECT("'"&amp;Etiquettes!L15&amp;"'"&amp;"!k2:k1000"))),"")="0","",IF(INDIRECT("'"&amp;Etiquettes!L15&amp;"'"&amp;"!k1")=$A$11,_xlfn.TEXTJOIN(":",TRUE,_xlfn.UNIQUE(INDIRECT("'"&amp;Etiquettes!L15&amp;"'"&amp;"!k2:k1000"))),""))</f>
        <v/>
      </c>
      <c r="M11" t="str" cm="1">
        <f t="array" aca="1" ref="M11" ca="1">IF(IF(INDIRECT("'"&amp;Etiquettes!M15&amp;"'"&amp;"!k1")=$A$11,_xlfn.TEXTJOIN(":",TRUE,_xlfn.UNIQUE(INDIRECT("'"&amp;Etiquettes!M15&amp;"'"&amp;"!k2:k1000"))),"")="0","",IF(INDIRECT("'"&amp;Etiquettes!M15&amp;"'"&amp;"!k1")=$A$11,_xlfn.TEXTJOIN(":",TRUE,_xlfn.UNIQUE(INDIRECT("'"&amp;Etiquettes!M15&amp;"'"&amp;"!k2:k1000"))),""))</f>
        <v>Agreste - Statistique Agricole Annuelle - SSP</v>
      </c>
      <c r="N11" t="str" cm="1">
        <f t="array" aca="1" ref="N11" ca="1">IF(IF(INDIRECT("'"&amp;Etiquettes!N15&amp;"'"&amp;"!k1")=$A$11,_xlfn.TEXTJOIN(":",TRUE,_xlfn.UNIQUE(INDIRECT("'"&amp;Etiquettes!N15&amp;"'"&amp;"!k2:k1000"))),"")="0","",IF(INDIRECT("'"&amp;Etiquettes!N15&amp;"'"&amp;"!k1")=$A$11,_xlfn.TEXTJOIN(":",TRUE,_xlfn.UNIQUE(INDIRECT("'"&amp;Etiquettes!N15&amp;"'"&amp;"!k2:k1000"))),""))</f>
        <v/>
      </c>
      <c r="O11" t="str" cm="1">
        <f t="array" aca="1" ref="O11" ca="1">IF(IF(INDIRECT("'"&amp;Etiquettes!O15&amp;"'"&amp;"!k1")=$A$11,_xlfn.TEXTJOIN(":",TRUE,_xlfn.UNIQUE(INDIRECT("'"&amp;Etiquettes!O15&amp;"'"&amp;"!k2:k1000"))),"")="0","",IF(INDIRECT("'"&amp;Etiquettes!O15&amp;"'"&amp;"!k1")=$A$11,_xlfn.TEXTJOIN(":",TRUE,_xlfn.UNIQUE(INDIRECT("'"&amp;Etiquettes!O15&amp;"'"&amp;"!k2:k1000"))),""))</f>
        <v>Agreste - Statistique Agricole Annuelle - SSP</v>
      </c>
      <c r="P11" t="str" cm="1">
        <f t="array" aca="1" ref="P11" ca="1">IF(IF(INDIRECT("'"&amp;Etiquettes!P15&amp;"'"&amp;"!k1")=$A$11,_xlfn.TEXTJOIN(":",TRUE,_xlfn.UNIQUE(INDIRECT("'"&amp;Etiquettes!P15&amp;"'"&amp;"!k2:k1000"))),"")="0","",IF(INDIRECT("'"&amp;Etiquettes!P15&amp;"'"&amp;"!k1")=$A$11,_xlfn.TEXTJOIN(":",TRUE,_xlfn.UNIQUE(INDIRECT("'"&amp;Etiquettes!P15&amp;"'"&amp;"!k2:k1000"))),""))</f>
        <v/>
      </c>
      <c r="Q11" t="str" cm="1">
        <f t="array" aca="1" ref="Q11" ca="1">IF(IF(INDIRECT("'"&amp;Etiquettes!Q15&amp;"'"&amp;"!k1")=$A$11,_xlfn.TEXTJOIN(":",TRUE,_xlfn.UNIQUE(INDIRECT("'"&amp;Etiquettes!Q15&amp;"'"&amp;"!k2:k1000"))),"")="0","",IF(INDIRECT("'"&amp;Etiquettes!Q15&amp;"'"&amp;"!k1")=$A$11,_xlfn.TEXTJOIN(":",TRUE,_xlfn.UNIQUE(INDIRECT("'"&amp;Etiquettes!Q15&amp;"'"&amp;"!k2:k1000"))),""))</f>
        <v>Prodcom - Eurostat</v>
      </c>
      <c r="R11" t="str" cm="1">
        <f t="array" aca="1" ref="R11" ca="1">IF(IF(INDIRECT("'"&amp;Etiquettes!R15&amp;"'"&amp;"!k1")=$A$11,_xlfn.TEXTJOIN(":",TRUE,_xlfn.UNIQUE(INDIRECT("'"&amp;Etiquettes!R15&amp;"'"&amp;"!k2:k1000"))),"")="0","",IF(INDIRECT("'"&amp;Etiquettes!R15&amp;"'"&amp;"!k1")=$A$11,_xlfn.TEXTJOIN(":",TRUE,_xlfn.UNIQUE(INDIRECT("'"&amp;Etiquettes!R15&amp;"'"&amp;"!k2:k1000"))),""))</f>
        <v/>
      </c>
      <c r="S11" t="str" cm="1">
        <f t="array" aca="1" ref="S11" ca="1">IF(IF(INDIRECT("'"&amp;Etiquettes!S15&amp;"'"&amp;"!k1")=$A$11,_xlfn.TEXTJOIN(":",TRUE,_xlfn.UNIQUE(INDIRECT("'"&amp;Etiquettes!S15&amp;"'"&amp;"!k2:k1000"))),"")="0","",IF(INDIRECT("'"&amp;Etiquettes!S15&amp;"'"&amp;"!k1")=$A$11,_xlfn.TEXTJOIN(":",TRUE,_xlfn.UNIQUE(INDIRECT("'"&amp;Etiquettes!S15&amp;"'"&amp;"!k2:k1000"))),""))</f>
        <v>Douanes - Eurostat</v>
      </c>
      <c r="T11" t="str" cm="1">
        <f t="array" aca="1" ref="T11" ca="1">IF(IF(INDIRECT("'"&amp;Etiquettes!T15&amp;"'"&amp;"!k1")=$A$11,_xlfn.TEXTJOIN(":",TRUE,_xlfn.UNIQUE(INDIRECT("'"&amp;Etiquettes!T15&amp;"'"&amp;"!k2:k1000"))),"")="0","",IF(INDIRECT("'"&amp;Etiquettes!T15&amp;"'"&amp;"!k1")=$A$11,_xlfn.TEXTJOIN(":",TRUE,_xlfn.UNIQUE(INDIRECT("'"&amp;Etiquettes!T15&amp;"'"&amp;"!k2:k1000"))),""))</f>
        <v/>
      </c>
      <c r="U11" t="str" cm="1">
        <f t="array" aca="1" ref="U11" ca="1">IF(IF(INDIRECT("'"&amp;Etiquettes!U15&amp;"'"&amp;"!k1")=$A$11,_xlfn.TEXTJOIN(":",TRUE,_xlfn.UNIQUE(INDIRECT("'"&amp;Etiquettes!U15&amp;"'"&amp;"!k2:k1000"))),"")="0","",IF(INDIRECT("'"&amp;Etiquettes!U15&amp;"'"&amp;"!k1")=$A$11,_xlfn.TEXTJOIN(":",TRUE,_xlfn.UNIQUE(INDIRECT("'"&amp;Etiquettes!U15&amp;"'"&amp;"!k2:k1000"))),""))</f>
        <v/>
      </c>
      <c r="V11" t="str" cm="1">
        <f t="array" aca="1" ref="V11" ca="1">IF(IF(INDIRECT("'"&amp;Etiquettes!V15&amp;"'"&amp;"!k1")=$A$11,_xlfn.TEXTJOIN(":",TRUE,_xlfn.UNIQUE(INDIRECT("'"&amp;Etiquettes!V15&amp;"'"&amp;"!k2:k1000"))),"")="0","",IF(INDIRECT("'"&amp;Etiquettes!V15&amp;"'"&amp;"!k1")=$A$11,_xlfn.TEXTJOIN(":",TRUE,_xlfn.UNIQUE(INDIRECT("'"&amp;Etiquettes!V15&amp;"'"&amp;"!k2:k1000"))),""))</f>
        <v/>
      </c>
      <c r="W11" t="str" cm="1">
        <f t="array" aca="1" ref="W11" ca="1">IF(IF(INDIRECT("'"&amp;Etiquettes!W15&amp;"'"&amp;"!k1")=$A$11,_xlfn.TEXTJOIN(":",TRUE,_xlfn.UNIQUE(INDIRECT("'"&amp;Etiquettes!W15&amp;"'"&amp;"!k2:k1000"))),"")="0","",IF(INDIRECT("'"&amp;Etiquettes!W15&amp;"'"&amp;"!k1")=$A$11,_xlfn.TEXTJOIN(":",TRUE,_xlfn.UNIQUE(INDIRECT("'"&amp;Etiquettes!W15&amp;"'"&amp;"!k2:k1000"))),""))</f>
        <v>Blézat</v>
      </c>
      <c r="X11" t="str" cm="1">
        <f t="array" aca="1" ref="X11" ca="1">IF(IF(INDIRECT("'"&amp;Etiquettes!X15&amp;"'"&amp;"!k1")=$A$11,_xlfn.TEXTJOIN(":",TRUE,_xlfn.UNIQUE(INDIRECT("'"&amp;Etiquettes!X15&amp;"'"&amp;"!k2:k1000"))),"")="0","",IF(INDIRECT("'"&amp;Etiquettes!X15&amp;"'"&amp;"!k1")=$A$11,_xlfn.TEXTJOIN(":",TRUE,_xlfn.UNIQUE(INDIRECT("'"&amp;Etiquettes!X15&amp;"'"&amp;"!k2:k1000"))),""))</f>
        <v/>
      </c>
      <c r="Y11" t="str" cm="1">
        <f t="array" aca="1" ref="Y11" ca="1">IF(IF(INDIRECT("'"&amp;Etiquettes!Y15&amp;"'"&amp;"!k1")=$A$11,_xlfn.TEXTJOIN(":",TRUE,_xlfn.UNIQUE(INDIRECT("'"&amp;Etiquettes!Y15&amp;"'"&amp;"!k2:k1000"))),"")="0","",IF(INDIRECT("'"&amp;Etiquettes!Y15&amp;"'"&amp;"!k1")=$A$11,_xlfn.TEXTJOIN(":",TRUE,_xlfn.UNIQUE(INDIRECT("'"&amp;Etiquettes!Y15&amp;"'"&amp;"!k2:k1000"))),""))</f>
        <v>SIFCO</v>
      </c>
      <c r="Z11" t="str" cm="1">
        <f t="array" aca="1" ref="Z11" ca="1">IF(IF(INDIRECT("'"&amp;Etiquettes!Z15&amp;"'"&amp;"!k1")=$A$11,_xlfn.TEXTJOIN(":",TRUE,_xlfn.UNIQUE(INDIRECT("'"&amp;Etiquettes!Z15&amp;"'"&amp;"!k2:k1000"))),"")="0","",IF(INDIRECT("'"&amp;Etiquettes!Z15&amp;"'"&amp;"!k1")=$A$11,_xlfn.TEXTJOIN(":",TRUE,_xlfn.UNIQUE(INDIRECT("'"&amp;Etiquettes!Z15&amp;"'"&amp;"!k2:k1000"))),""))</f>
        <v/>
      </c>
      <c r="AA11" t="str" cm="1">
        <f t="array" aca="1" ref="AA11" ca="1">IF(IF(INDIRECT("'"&amp;Etiquettes!AA15&amp;"'"&amp;"!k1")=$A$11,_xlfn.TEXTJOIN(":",TRUE,_xlfn.UNIQUE(INDIRECT("'"&amp;Etiquettes!AA15&amp;"'"&amp;"!k2:k1000"))),"")="0","",IF(INDIRECT("'"&amp;Etiquettes!AA15&amp;"'"&amp;"!k1")=$A$11,_xlfn.TEXTJOIN(":",TRUE,_xlfn.UNIQUE(INDIRECT("'"&amp;Etiquettes!AA15&amp;"'"&amp;"!k2:k1000"))),""))</f>
        <v>SIFCO</v>
      </c>
      <c r="AB11" t="str" cm="1">
        <f t="array" aca="1" ref="AB11" ca="1">IF(IF(INDIRECT("'"&amp;Etiquettes!AB15&amp;"'"&amp;"!k1")=$A$11,_xlfn.TEXTJOIN(":",TRUE,_xlfn.UNIQUE(INDIRECT("'"&amp;Etiquettes!AB15&amp;"'"&amp;"!k2:k1000"))),"")="0","",IF(INDIRECT("'"&amp;Etiquettes!AB15&amp;"'"&amp;"!k1")=$A$11,_xlfn.TEXTJOIN(":",TRUE,_xlfn.UNIQUE(INDIRECT("'"&amp;Etiquettes!AB15&amp;"'"&amp;"!k2:k1000"))),""))</f>
        <v/>
      </c>
      <c r="AC11" t="str" cm="1">
        <f t="array" aca="1" ref="AC11" ca="1">IF(IF(INDIRECT("'"&amp;Etiquettes!AC15&amp;"'"&amp;"!k1")=$A$11,_xlfn.TEXTJOIN(":",TRUE,_xlfn.UNIQUE(INDIRECT("'"&amp;Etiquettes!AC15&amp;"'"&amp;"!k2:k1000"))),"")="0","",IF(INDIRECT("'"&amp;Etiquettes!AC15&amp;"'"&amp;"!k1")=$A$11,_xlfn.TEXTJOIN(":",TRUE,_xlfn.UNIQUE(INDIRECT("'"&amp;Etiquettes!AC15&amp;"'"&amp;"!k2:k1000"))),""))</f>
        <v/>
      </c>
      <c r="AD11" t="str" cm="1">
        <f t="array" aca="1" ref="AD11" ca="1">IF(IF(INDIRECT("'"&amp;Etiquettes!AD15&amp;"'"&amp;"!k1")=$A$11,_xlfn.TEXTJOIN(":",TRUE,_xlfn.UNIQUE(INDIRECT("'"&amp;Etiquettes!AD15&amp;"'"&amp;"!k2:k1000"))),"")="0","",IF(INDIRECT("'"&amp;Etiquettes!AD15&amp;"'"&amp;"!k1")=$A$11,_xlfn.TEXTJOIN(":",TRUE,_xlfn.UNIQUE(INDIRECT("'"&amp;Etiquettes!AD15&amp;"'"&amp;"!k2:k1000"))),""))</f>
        <v>Où va le bœuf ? - Idele:Où va le veau ? - Idele</v>
      </c>
      <c r="AE11" t="str" cm="1">
        <f t="array" aca="1" ref="AE11" ca="1">IF(IF(INDIRECT("'"&amp;Etiquettes!AE15&amp;"'"&amp;"!k1")=$A$11,_xlfn.TEXTJOIN(":",TRUE,_xlfn.UNIQUE(INDIRECT("'"&amp;Etiquettes!AE15&amp;"'"&amp;"!k2:k1000"))),"")="0","",IF(INDIRECT("'"&amp;Etiquettes!AE15&amp;"'"&amp;"!k1")=$A$11,_xlfn.TEXTJOIN(":",TRUE,_xlfn.UNIQUE(INDIRECT("'"&amp;Etiquettes!AE15&amp;"'"&amp;"!k2:k1000"))),""))</f>
        <v/>
      </c>
      <c r="AF11" t="str" cm="1">
        <f t="array" aca="1" ref="AF11" ca="1">IF(IF(INDIRECT("'"&amp;Etiquettes!AF15&amp;"'"&amp;"!k1")=$A$11,_xlfn.TEXTJOIN(":",TRUE,_xlfn.UNIQUE(INDIRECT("'"&amp;Etiquettes!AF15&amp;"'"&amp;"!k2:k1000"))),"")="0","",IF(INDIRECT("'"&amp;Etiquettes!AF15&amp;"'"&amp;"!k1")=$A$11,_xlfn.TEXTJOIN(":",TRUE,_xlfn.UNIQUE(INDIRECT("'"&amp;Etiquettes!AF15&amp;"'"&amp;"!k2:k1000"))),""))</f>
        <v/>
      </c>
      <c r="AG11" t="str" cm="1">
        <f t="array" aca="1" ref="AG11" ca="1">IF(IF(INDIRECT("'"&amp;Etiquettes!AG15&amp;"'"&amp;"!k1")=$A$11,_xlfn.TEXTJOIN(":",TRUE,_xlfn.UNIQUE(INDIRECT("'"&amp;Etiquettes!AG15&amp;"'"&amp;"!k2:k1000"))),"")="0","",IF(INDIRECT("'"&amp;Etiquettes!AG15&amp;"'"&amp;"!k1")=$A$11,_xlfn.TEXTJOIN(":",TRUE,_xlfn.UNIQUE(INDIRECT("'"&amp;Etiquettes!AG15&amp;"'"&amp;"!k2:k1000"))),""))</f>
        <v>Blézat</v>
      </c>
      <c r="AH11" t="str" cm="1">
        <f t="array" aca="1" ref="AH11" ca="1">IF(IF(INDIRECT("'"&amp;Etiquettes!AH15&amp;"'"&amp;"!k1")=$A$11,_xlfn.TEXTJOIN(":",TRUE,_xlfn.UNIQUE(INDIRECT("'"&amp;Etiquettes!AH15&amp;"'"&amp;"!k2:k1000"))),"")="0","",IF(INDIRECT("'"&amp;Etiquettes!AH15&amp;"'"&amp;"!k1")=$A$11,_xlfn.TEXTJOIN(":",TRUE,_xlfn.UNIQUE(INDIRECT("'"&amp;Etiquettes!AH15&amp;"'"&amp;"!k2:k1000"))),""))</f>
        <v/>
      </c>
      <c r="AI11" t="str" cm="1">
        <f t="array" aca="1" ref="AI11" ca="1">IF(IF(INDIRECT("'"&amp;Etiquettes!AI15&amp;"'"&amp;"!k1")=$A$11,_xlfn.TEXTJOIN(":",TRUE,_xlfn.UNIQUE(INDIRECT("'"&amp;Etiquettes!AI15&amp;"'"&amp;"!k2:k1000"))),"")="0","",IF(INDIRECT("'"&amp;Etiquettes!AI15&amp;"'"&amp;"!k1")=$A$11,_xlfn.TEXTJOIN(":",TRUE,_xlfn.UNIQUE(INDIRECT("'"&amp;Etiquettes!AI15&amp;"'"&amp;"!k2:k1000"))),""))</f>
        <v/>
      </c>
    </row>
    <row r="12" spans="1:35">
      <c r="A12" t="s">
        <v>4</v>
      </c>
      <c r="B12" s="108" t="s">
        <v>60</v>
      </c>
      <c r="C12" t="str">
        <f ca="1">_xlfn.TEXTJOIN(":",TRUE,H12:CS12)</f>
        <v>La production de carcasses est calulée comme étant le reste, tenant compte ainsi du retrait des coproduits C3 (os + graisses) ultérieur (transformation industrielle, artisanale, GMS et fermière) et de l'ajout des carcasses vendues directement ou autoconsommées:Les échanges de carcasses congelées sont négligés:Statistique comprenant également les ovins et caprins = extrapolation à partir de la production de C3 de chaque espèce:Statistique comprenant également les autres espèces ainsi que les exportations = extrapolation à partir de la production de C3 de chaque espèce et des exportations tous débouchés confondus:Extrapolation à partir des exportations tous débouchés confondus:Utilisation de la répartition de 2014, en tec:Utilisation de la répartition en tec:Utilisation de la répartition en tec, comprenant également la viande transformée:Utilisation de la répartition en tec, ne comprenant pas la viande transformée:Utilisation de la répartition de 2022, en tec, comprenant également la viande transformée:Utilisation de la répartition de 2022, en tec, ne comprenant pas la viande transformée:Utilisation de la répartition de 2022, en tec:Utilisation de la répartition de 2011</v>
      </c>
      <c r="H12" t="str" cm="1">
        <f t="array" aca="1" ref="H12" ca="1">IF(IF(INDIRECT("'"&amp;Etiquettes!H15&amp;"'"&amp;"!j1")=$A$12,_xlfn.TEXTJOIN(":",TRUE,_xlfn.UNIQUE(INDIRECT("'"&amp;Etiquettes!H15&amp;"'"&amp;"!j2:j1000"))),"")="0","",IF(INDIRECT("'"&amp;Etiquettes!H15&amp;"'"&amp;"!j1")=$A$12,_xlfn.TEXTJOIN(":",TRUE,_xlfn.UNIQUE(INDIRECT("'"&amp;Etiquettes!H15&amp;"'"&amp;"!j2:j1000"))),""))</f>
        <v/>
      </c>
      <c r="I12" t="str" cm="1">
        <f t="array" aca="1" ref="I12" ca="1">IF(IF(INDIRECT("'"&amp;Etiquettes!I15&amp;"'"&amp;"!j1")=$A$12,_xlfn.TEXTJOIN(":",TRUE,_xlfn.UNIQUE(INDIRECT("'"&amp;Etiquettes!I15&amp;"'"&amp;"!j2:j1000"))),"")="0","",IF(INDIRECT("'"&amp;Etiquettes!I15&amp;"'"&amp;"!j1")=$A$12,_xlfn.TEXTJOIN(":",TRUE,_xlfn.UNIQUE(INDIRECT("'"&amp;Etiquettes!I15&amp;"'"&amp;"!j2:j1000"))),""))</f>
        <v/>
      </c>
      <c r="J12" t="str" cm="1">
        <f t="array" aca="1" ref="J12" ca="1">IF(IF(INDIRECT("'"&amp;Etiquettes!J15&amp;"'"&amp;"!j1")=$A$12,_xlfn.TEXTJOIN(":",TRUE,_xlfn.UNIQUE(INDIRECT("'"&amp;Etiquettes!J15&amp;"'"&amp;"!j2:j1000"))),"")="0","",IF(INDIRECT("'"&amp;Etiquettes!J15&amp;"'"&amp;"!j1")=$A$12,_xlfn.TEXTJOIN(":",TRUE,_xlfn.UNIQUE(INDIRECT("'"&amp;Etiquettes!J15&amp;"'"&amp;"!j2:j1000"))),""))</f>
        <v/>
      </c>
      <c r="K12" t="str" cm="1">
        <f t="array" aca="1" ref="K12" ca="1">IF(IF(INDIRECT("'"&amp;Etiquettes!K15&amp;"'"&amp;"!j1")=$A$12,_xlfn.TEXTJOIN(":",TRUE,_xlfn.UNIQUE(INDIRECT("'"&amp;Etiquettes!K15&amp;"'"&amp;"!j2:j1000"))),"")="0","",IF(INDIRECT("'"&amp;Etiquettes!K15&amp;"'"&amp;"!j1")=$A$12,_xlfn.TEXTJOIN(":",TRUE,_xlfn.UNIQUE(INDIRECT("'"&amp;Etiquettes!K15&amp;"'"&amp;"!j2:j1000"))),""))</f>
        <v/>
      </c>
      <c r="L12" t="str" cm="1">
        <f t="array" aca="1" ref="L12" ca="1">IF(IF(INDIRECT("'"&amp;Etiquettes!L15&amp;"'"&amp;"!j1")=$A$12,_xlfn.TEXTJOIN(":",TRUE,_xlfn.UNIQUE(INDIRECT("'"&amp;Etiquettes!L15&amp;"'"&amp;"!j2:j1000"))),"")="0","",IF(INDIRECT("'"&amp;Etiquettes!L15&amp;"'"&amp;"!j1")=$A$12,_xlfn.TEXTJOIN(":",TRUE,_xlfn.UNIQUE(INDIRECT("'"&amp;Etiquettes!L15&amp;"'"&amp;"!j2:j1000"))),""))</f>
        <v/>
      </c>
      <c r="M12" t="str" cm="1">
        <f t="array" aca="1" ref="M12" ca="1">IF(IF(INDIRECT("'"&amp;Etiquettes!M15&amp;"'"&amp;"!j1")=$A$12,_xlfn.TEXTJOIN(":",TRUE,_xlfn.UNIQUE(INDIRECT("'"&amp;Etiquettes!M15&amp;"'"&amp;"!j2:j1000"))),"")="0","",IF(INDIRECT("'"&amp;Etiquettes!M15&amp;"'"&amp;"!j1")=$A$12,_xlfn.TEXTJOIN(":",TRUE,_xlfn.UNIQUE(INDIRECT("'"&amp;Etiquettes!M15&amp;"'"&amp;"!j2:j1000"))),""))</f>
        <v/>
      </c>
      <c r="N12" t="str" cm="1">
        <f t="array" aca="1" ref="N12" ca="1">IF(IF(INDIRECT("'"&amp;Etiquettes!N15&amp;"'"&amp;"!j1")=$A$12,_xlfn.TEXTJOIN(":",TRUE,_xlfn.UNIQUE(INDIRECT("'"&amp;Etiquettes!N15&amp;"'"&amp;"!j2:j1000"))),"")="0","",IF(INDIRECT("'"&amp;Etiquettes!N15&amp;"'"&amp;"!j1")=$A$12,_xlfn.TEXTJOIN(":",TRUE,_xlfn.UNIQUE(INDIRECT("'"&amp;Etiquettes!N15&amp;"'"&amp;"!j2:j1000"))),""))</f>
        <v/>
      </c>
      <c r="O12" t="str" cm="1">
        <f t="array" aca="1" ref="O12" ca="1">IF(IF(INDIRECT("'"&amp;Etiquettes!O15&amp;"'"&amp;"!j1")=$A$12,_xlfn.TEXTJOIN(":",TRUE,_xlfn.UNIQUE(INDIRECT("'"&amp;Etiquettes!O15&amp;"'"&amp;"!j2:j1000"))),"")="0","",IF(INDIRECT("'"&amp;Etiquettes!O15&amp;"'"&amp;"!j1")=$A$12,_xlfn.TEXTJOIN(":",TRUE,_xlfn.UNIQUE(INDIRECT("'"&amp;Etiquettes!O15&amp;"'"&amp;"!j2:j1000"))),""))</f>
        <v/>
      </c>
      <c r="P12" t="str" cm="1">
        <f t="array" aca="1" ref="P12" ca="1">IF(IF(INDIRECT("'"&amp;Etiquettes!P15&amp;"'"&amp;"!j1")=$A$12,_xlfn.TEXTJOIN(":",TRUE,_xlfn.UNIQUE(INDIRECT("'"&amp;Etiquettes!P15&amp;"'"&amp;"!j2:j1000"))),"")="0","",IF(INDIRECT("'"&amp;Etiquettes!P15&amp;"'"&amp;"!j1")=$A$12,_xlfn.TEXTJOIN(":",TRUE,_xlfn.UNIQUE(INDIRECT("'"&amp;Etiquettes!P15&amp;"'"&amp;"!j2:j1000"))),""))</f>
        <v/>
      </c>
      <c r="Q12" t="str" cm="1">
        <f t="array" aca="1" ref="Q12" ca="1">IF(IF(INDIRECT("'"&amp;Etiquettes!Q15&amp;"'"&amp;"!j1")=$A$12,_xlfn.TEXTJOIN(":",TRUE,_xlfn.UNIQUE(INDIRECT("'"&amp;Etiquettes!Q15&amp;"'"&amp;"!j2:j1000"))),"")="0","",IF(INDIRECT("'"&amp;Etiquettes!Q15&amp;"'"&amp;"!j1")=$A$12,_xlfn.TEXTJOIN(":",TRUE,_xlfn.UNIQUE(INDIRECT("'"&amp;Etiquettes!Q15&amp;"'"&amp;"!j2:j1000"))),""))</f>
        <v>La production de carcasses est calulée comme étant le reste, tenant compte ainsi du retrait des coproduits C3 (os + graisses) ultérieur (transformation industrielle, artisanale, GMS et fermière) et de l'ajout des carcasses vendues directement ou autoconsommées</v>
      </c>
      <c r="R12" t="str" cm="1">
        <f t="array" aca="1" ref="R12" ca="1">IF(IF(INDIRECT("'"&amp;Etiquettes!R15&amp;"'"&amp;"!j1")=$A$12,_xlfn.TEXTJOIN(":",TRUE,_xlfn.UNIQUE(INDIRECT("'"&amp;Etiquettes!R15&amp;"'"&amp;"!j2:j1000"))),"")="0","",IF(INDIRECT("'"&amp;Etiquettes!R15&amp;"'"&amp;"!j1")=$A$12,_xlfn.TEXTJOIN(":",TRUE,_xlfn.UNIQUE(INDIRECT("'"&amp;Etiquettes!R15&amp;"'"&amp;"!j2:j1000"))),""))</f>
        <v/>
      </c>
      <c r="S12" t="str" cm="1">
        <f t="array" aca="1" ref="S12" ca="1">IF(IF(INDIRECT("'"&amp;Etiquettes!S15&amp;"'"&amp;"!j1")=$A$12,_xlfn.TEXTJOIN(":",TRUE,_xlfn.UNIQUE(INDIRECT("'"&amp;Etiquettes!S15&amp;"'"&amp;"!j2:j1000"))),"")="0","",IF(INDIRECT("'"&amp;Etiquettes!S15&amp;"'"&amp;"!j1")=$A$12,_xlfn.TEXTJOIN(":",TRUE,_xlfn.UNIQUE(INDIRECT("'"&amp;Etiquettes!S15&amp;"'"&amp;"!j2:j1000"))),""))</f>
        <v>Les échanges de carcasses congelées sont négligés:Statistique comprenant également les ovins et caprins = extrapolation à partir de la production de C3 de chaque espèce</v>
      </c>
      <c r="T12" t="str" cm="1">
        <f t="array" aca="1" ref="T12" ca="1">IF(IF(INDIRECT("'"&amp;Etiquettes!T15&amp;"'"&amp;"!j1")=$A$12,_xlfn.TEXTJOIN(":",TRUE,_xlfn.UNIQUE(INDIRECT("'"&amp;Etiquettes!T15&amp;"'"&amp;"!j2:j1000"))),"")="0","",IF(INDIRECT("'"&amp;Etiquettes!T15&amp;"'"&amp;"!j1")=$A$12,_xlfn.TEXTJOIN(":",TRUE,_xlfn.UNIQUE(INDIRECT("'"&amp;Etiquettes!T15&amp;"'"&amp;"!j2:j1000"))),""))</f>
        <v/>
      </c>
      <c r="U12" t="str" cm="1">
        <f t="array" aca="1" ref="U12" ca="1">IF(IF(INDIRECT("'"&amp;Etiquettes!U15&amp;"'"&amp;"!j1")=$A$12,_xlfn.TEXTJOIN(":",TRUE,_xlfn.UNIQUE(INDIRECT("'"&amp;Etiquettes!U15&amp;"'"&amp;"!j2:j1000"))),"")="0","",IF(INDIRECT("'"&amp;Etiquettes!U15&amp;"'"&amp;"!j1")=$A$12,_xlfn.TEXTJOIN(":",TRUE,_xlfn.UNIQUE(INDIRECT("'"&amp;Etiquettes!U15&amp;"'"&amp;"!j2:j1000"))),""))</f>
        <v/>
      </c>
      <c r="V12" t="str" cm="1">
        <f t="array" aca="1" ref="V12" ca="1">IF(IF(INDIRECT("'"&amp;Etiquettes!V15&amp;"'"&amp;"!j1")=$A$12,_xlfn.TEXTJOIN(":",TRUE,_xlfn.UNIQUE(INDIRECT("'"&amp;Etiquettes!V15&amp;"'"&amp;"!j2:j1000"))),"")="0","",IF(INDIRECT("'"&amp;Etiquettes!V15&amp;"'"&amp;"!j1")=$A$12,_xlfn.TEXTJOIN(":",TRUE,_xlfn.UNIQUE(INDIRECT("'"&amp;Etiquettes!V15&amp;"'"&amp;"!j2:j1000"))),""))</f>
        <v/>
      </c>
      <c r="W12" t="str" cm="1">
        <f t="array" aca="1" ref="W12" ca="1">IF(IF(INDIRECT("'"&amp;Etiquettes!W15&amp;"'"&amp;"!j1")=$A$12,_xlfn.TEXTJOIN(":",TRUE,_xlfn.UNIQUE(INDIRECT("'"&amp;Etiquettes!W15&amp;"'"&amp;"!j2:j1000"))),"")="0","",IF(INDIRECT("'"&amp;Etiquettes!W15&amp;"'"&amp;"!j1")=$A$12,_xlfn.TEXTJOIN(":",TRUE,_xlfn.UNIQUE(INDIRECT("'"&amp;Etiquettes!W15&amp;"'"&amp;"!j2:j1000"))),""))</f>
        <v/>
      </c>
      <c r="X12" t="str" cm="1">
        <f t="array" aca="1" ref="X12" ca="1">IF(IF(INDIRECT("'"&amp;Etiquettes!X15&amp;"'"&amp;"!j1")=$A$12,_xlfn.TEXTJOIN(":",TRUE,_xlfn.UNIQUE(INDIRECT("'"&amp;Etiquettes!X15&amp;"'"&amp;"!j2:j1000"))),"")="0","",IF(INDIRECT("'"&amp;Etiquettes!X15&amp;"'"&amp;"!j1")=$A$12,_xlfn.TEXTJOIN(":",TRUE,_xlfn.UNIQUE(INDIRECT("'"&amp;Etiquettes!X15&amp;"'"&amp;"!j2:j1000"))),""))</f>
        <v/>
      </c>
      <c r="Y12" t="str" cm="1">
        <f t="array" aca="1" ref="Y12" ca="1">IF(IF(INDIRECT("'"&amp;Etiquettes!Y15&amp;"'"&amp;"!j1")=$A$12,_xlfn.TEXTJOIN(":",TRUE,_xlfn.UNIQUE(INDIRECT("'"&amp;Etiquettes!Y15&amp;"'"&amp;"!j2:j1000"))),"")="0","",IF(INDIRECT("'"&amp;Etiquettes!Y15&amp;"'"&amp;"!j1")=$A$12,_xlfn.TEXTJOIN(":",TRUE,_xlfn.UNIQUE(INDIRECT("'"&amp;Etiquettes!Y15&amp;"'"&amp;"!j2:j1000"))),""))</f>
        <v>Statistique comprenant également les autres espèces ainsi que les exportations = extrapolation à partir de la production de C3 de chaque espèce et des exportations tous débouchés confondus</v>
      </c>
      <c r="Z12" t="str" cm="1">
        <f t="array" aca="1" ref="Z12" ca="1">IF(IF(INDIRECT("'"&amp;Etiquettes!Z15&amp;"'"&amp;"!j1")=$A$12,_xlfn.TEXTJOIN(":",TRUE,_xlfn.UNIQUE(INDIRECT("'"&amp;Etiquettes!Z15&amp;"'"&amp;"!j2:j1000"))),"")="0","",IF(INDIRECT("'"&amp;Etiquettes!Z15&amp;"'"&amp;"!j1")=$A$12,_xlfn.TEXTJOIN(":",TRUE,_xlfn.UNIQUE(INDIRECT("'"&amp;Etiquettes!Z15&amp;"'"&amp;"!j2:j1000"))),""))</f>
        <v/>
      </c>
      <c r="AA12" t="str" cm="1">
        <f t="array" aca="1" ref="AA12" ca="1">IF(IF(INDIRECT("'"&amp;Etiquettes!AA15&amp;"'"&amp;"!j1")=$A$12,_xlfn.TEXTJOIN(":",TRUE,_xlfn.UNIQUE(INDIRECT("'"&amp;Etiquettes!AA15&amp;"'"&amp;"!j2:j1000"))),"")="0","",IF(INDIRECT("'"&amp;Etiquettes!AA15&amp;"'"&amp;"!j1")=$A$12,_xlfn.TEXTJOIN(":",TRUE,_xlfn.UNIQUE(INDIRECT("'"&amp;Etiquettes!AA15&amp;"'"&amp;"!j2:j1000"))),""))</f>
        <v>Extrapolation à partir des exportations tous débouchés confondus</v>
      </c>
      <c r="AB12" t="str" cm="1">
        <f t="array" aca="1" ref="AB12" ca="1">IF(IF(INDIRECT("'"&amp;Etiquettes!AB15&amp;"'"&amp;"!j1")=$A$12,_xlfn.TEXTJOIN(":",TRUE,_xlfn.UNIQUE(INDIRECT("'"&amp;Etiquettes!AB15&amp;"'"&amp;"!j2:j1000"))),"")="0","",IF(INDIRECT("'"&amp;Etiquettes!AB15&amp;"'"&amp;"!j1")=$A$12,_xlfn.TEXTJOIN(":",TRUE,_xlfn.UNIQUE(INDIRECT("'"&amp;Etiquettes!AB15&amp;"'"&amp;"!j2:j1000"))),""))</f>
        <v/>
      </c>
      <c r="AC12" t="str" cm="1">
        <f t="array" aca="1" ref="AC12" ca="1">IF(IF(INDIRECT("'"&amp;Etiquettes!AC15&amp;"'"&amp;"!j1")=$A$12,_xlfn.TEXTJOIN(":",TRUE,_xlfn.UNIQUE(INDIRECT("'"&amp;Etiquettes!AC15&amp;"'"&amp;"!j2:j1000"))),"")="0","",IF(INDIRECT("'"&amp;Etiquettes!AC15&amp;"'"&amp;"!j1")=$A$12,_xlfn.TEXTJOIN(":",TRUE,_xlfn.UNIQUE(INDIRECT("'"&amp;Etiquettes!AC15&amp;"'"&amp;"!j2:j1000"))),""))</f>
        <v/>
      </c>
      <c r="AD12" t="str" cm="1">
        <f t="array" aca="1" ref="AD12" ca="1">IF(IF(INDIRECT("'"&amp;Etiquettes!AD15&amp;"'"&amp;"!j1")=$A$12,_xlfn.TEXTJOIN(":",TRUE,_xlfn.UNIQUE(INDIRECT("'"&amp;Etiquettes!AD15&amp;"'"&amp;"!j2:j1000"))),"")="0","",IF(INDIRECT("'"&amp;Etiquettes!AD15&amp;"'"&amp;"!j1")=$A$12,_xlfn.TEXTJOIN(":",TRUE,_xlfn.UNIQUE(INDIRECT("'"&amp;Etiquettes!AD15&amp;"'"&amp;"!j2:j1000"))),""))</f>
        <v>Utilisation de la répartition de 2014, en tec:Utilisation de la répartition en tec:Utilisation de la répartition en tec, comprenant également la viande transformée:Utilisation de la répartition en tec, ne comprenant pas la viande transformée:Utilisation de la répartition de 2022, en tec, comprenant également la viande transformée:Utilisation de la répartition de 2022, en tec, ne comprenant pas la viande transformée:Utilisation de la répartition de 2022, en tec</v>
      </c>
      <c r="AE12" t="str" cm="1">
        <f t="array" aca="1" ref="AE12" ca="1">IF(IF(INDIRECT("'"&amp;Etiquettes!AE15&amp;"'"&amp;"!j1")=$A$12,_xlfn.TEXTJOIN(":",TRUE,_xlfn.UNIQUE(INDIRECT("'"&amp;Etiquettes!AE15&amp;"'"&amp;"!j2:j1000"))),"")="0","",IF(INDIRECT("'"&amp;Etiquettes!AE15&amp;"'"&amp;"!j1")=$A$12,_xlfn.TEXTJOIN(":",TRUE,_xlfn.UNIQUE(INDIRECT("'"&amp;Etiquettes!AE15&amp;"'"&amp;"!j2:j1000"))),""))</f>
        <v/>
      </c>
      <c r="AF12" t="str" cm="1">
        <f t="array" aca="1" ref="AF12" ca="1">IF(IF(INDIRECT("'"&amp;Etiquettes!AF15&amp;"'"&amp;"!j1")=$A$12,_xlfn.TEXTJOIN(":",TRUE,_xlfn.UNIQUE(INDIRECT("'"&amp;Etiquettes!AF15&amp;"'"&amp;"!j2:j1000"))),"")="0","",IF(INDIRECT("'"&amp;Etiquettes!AF15&amp;"'"&amp;"!j1")=$A$12,_xlfn.TEXTJOIN(":",TRUE,_xlfn.UNIQUE(INDIRECT("'"&amp;Etiquettes!AF15&amp;"'"&amp;"!j2:j1000"))),""))</f>
        <v/>
      </c>
      <c r="AG12" t="str" cm="1">
        <f t="array" aca="1" ref="AG12" ca="1">IF(IF(INDIRECT("'"&amp;Etiquettes!AG15&amp;"'"&amp;"!j1")=$A$12,_xlfn.TEXTJOIN(":",TRUE,_xlfn.UNIQUE(INDIRECT("'"&amp;Etiquettes!AG15&amp;"'"&amp;"!j2:j1000"))),"")="0","",IF(INDIRECT("'"&amp;Etiquettes!AG15&amp;"'"&amp;"!j1")=$A$12,_xlfn.TEXTJOIN(":",TRUE,_xlfn.UNIQUE(INDIRECT("'"&amp;Etiquettes!AG15&amp;"'"&amp;"!j2:j1000"))),""))</f>
        <v>Utilisation de la répartition de 2011</v>
      </c>
      <c r="AH12" t="str" cm="1">
        <f t="array" aca="1" ref="AH12" ca="1">IF(IF(INDIRECT("'"&amp;Etiquettes!AH15&amp;"'"&amp;"!j1")=$A$12,_xlfn.TEXTJOIN(":",TRUE,_xlfn.UNIQUE(INDIRECT("'"&amp;Etiquettes!AH15&amp;"'"&amp;"!j2:j1000"))),"")="0","",IF(INDIRECT("'"&amp;Etiquettes!AH15&amp;"'"&amp;"!j1")=$A$12,_xlfn.TEXTJOIN(":",TRUE,_xlfn.UNIQUE(INDIRECT("'"&amp;Etiquettes!AH15&amp;"'"&amp;"!j2:j1000"))),""))</f>
        <v/>
      </c>
      <c r="AI12" t="str" cm="1">
        <f t="array" aca="1" ref="AI12" ca="1">IF(IF(INDIRECT("'"&amp;Etiquettes!AI15&amp;"'"&amp;"!j1")=$A$12,_xlfn.TEXTJOIN(":",TRUE,_xlfn.UNIQUE(INDIRECT("'"&amp;Etiquettes!AI15&amp;"'"&amp;"!j2:j1000"))),"")="0","",IF(INDIRECT("'"&amp;Etiquettes!AI15&amp;"'"&amp;"!j1")=$A$12,_xlfn.TEXTJOIN(":",TRUE,_xlfn.UNIQUE(INDIRECT("'"&amp;Etiquettes!AI15&amp;"'"&amp;"!j2:j1000"))),""))</f>
        <v/>
      </c>
    </row>
    <row r="13" spans="1:35">
      <c r="A13" t="s">
        <v>492</v>
      </c>
      <c r="B13" s="108" t="s">
        <v>60</v>
      </c>
      <c r="C13" s="11" t="str">
        <f>_xlfn.TEXTJOIN(":",TRUE,H13:S13)</f>
        <v>Volume:Rendement:Répartition</v>
      </c>
      <c r="H13" t="s">
        <v>493</v>
      </c>
      <c r="I13" t="s">
        <v>494</v>
      </c>
      <c r="J13" t="s">
        <v>495</v>
      </c>
    </row>
    <row r="14" spans="1:35">
      <c r="A14" t="s">
        <v>46</v>
      </c>
      <c r="B14" s="108" t="s">
        <v>60</v>
      </c>
      <c r="C14" t="str">
        <f ca="1">_xlfn.TEXTJOIN(":",TRUE,H14:CS14)</f>
        <v>Abattages de veaux:Abattages de gros bovins:Importation de veaux:Importation de gros bovins:Exportation de veaux:Exportation de gros bovins:Production de carcasses fraîches:Production de morceaux frais:Production de morceaux congelés:Importation de carcasses fraîches:Importation de morceaux frais:Importation de morceaux congelés:Importation d'abats:Importation de coproduits C3 et alimentaire:Exportation de carcasses fraîches:Exportation de morceaux frais:Exportation de morceaux congelés:Exportation d'abats:Exportation de coproduits C3 et alimentaire:Rendement en viande de l'abattage-découpe de veaux:Rendement en abats de l'abattage-découpe de veaux:Rendement en coproduits C1 de l'abattage-découpe de veaux:Rendement en coproduits C2 de l'abattage-découpe de veaux:Rendement en coproduits C3 et alimentaire de l'abattage-découpe de veaux:Rendement en cuirs de l'abattage-découpe de veaux:Pertes en eau de l'abattage-découpe de veaux:Rendement en viande de l'abattage-découpe de gros bovins:Rendement en abats de l'abattage-découpe de gros bovins:Rendement en coproduits C1 de l'abattage-découpe de gros bovins:Rendement en coproduits C2 de l'abattage-découpe de gros bovins:Rendement en coproduits C3 et alimentaire de l'abattage-découpe de gros bovins:Rendement en cuirs de l'abattage-découpe de gros bovins:Pertes en eau de l'abattage-découpe de gros bovins:Valorisation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usages:Part de PAT exportées:Part de CGA exportées:Part de viande de gros bovins exportée:Part de viande de gros bovins consommée en GMS:Part de viande de gros bovins consommée en boucherie:Part de viande de gros bovins consommée en RHD:Part de viande de gros bovins transformée:Part de viande de gros bovins importée:Part de viande de gros bovins pour la fabrication de plats préparés:Part de viande de gros bovins vendue directement ou autoconsommée:Part de viande de veaux consommée en GMS:Part de viande de veaux consommée en boucherie:Part de viande de veaux consommée en RHD:Part de viande de veaux vendue directement ou autoconsommée:Part d'abats consommée en Petfood:Part d'abats consommée en GMS:Part d'abats consommée par les autres IAA:Part d'abats consommée en boucherie:Part d'abats consommée en RHD</v>
      </c>
      <c r="H14" t="str" cm="1">
        <f t="array" aca="1" ref="H14" ca="1">IF(IF(INDIRECT("'"&amp;Etiquettes!H15&amp;"'"&amp;"!i1")=$A$14,_xlfn.TEXTJOIN(":",TRUE,_xlfn.UNIQUE(INDIRECT("'"&amp;Etiquettes!H15&amp;"'"&amp;"!i2:i1000"))),"")="0","",IF(INDIRECT("'"&amp;Etiquettes!H15&amp;"'"&amp;"!i1")=$A$14,_xlfn.TEXTJOIN(":",TRUE,_xlfn.UNIQUE(INDIRECT("'"&amp;Etiquettes!H15&amp;"'"&amp;"!i2:i1000"))),""))</f>
        <v/>
      </c>
      <c r="I14" t="str" cm="1">
        <f t="array" aca="1" ref="I14" ca="1">IF(IF(INDIRECT("'"&amp;Etiquettes!I15&amp;"'"&amp;"!i1")=$A$14,_xlfn.TEXTJOIN(":",TRUE,_xlfn.UNIQUE(INDIRECT("'"&amp;Etiquettes!I15&amp;"'"&amp;"!i2:i1000"))),"")="0","",IF(INDIRECT("'"&amp;Etiquettes!I15&amp;"'"&amp;"!i1")=$A$14,_xlfn.TEXTJOIN(":",TRUE,_xlfn.UNIQUE(INDIRECT("'"&amp;Etiquettes!I15&amp;"'"&amp;"!i2:i1000"))),""))</f>
        <v/>
      </c>
      <c r="J14" t="str" cm="1">
        <f t="array" aca="1" ref="J14" ca="1">IF(IF(INDIRECT("'"&amp;Etiquettes!J15&amp;"'"&amp;"!i1")=$A$14,_xlfn.TEXTJOIN(":",TRUE,_xlfn.UNIQUE(INDIRECT("'"&amp;Etiquettes!J15&amp;"'"&amp;"!i2:i1000"))),"")="0","",IF(INDIRECT("'"&amp;Etiquettes!J15&amp;"'"&amp;"!i1")=$A$14,_xlfn.TEXTJOIN(":",TRUE,_xlfn.UNIQUE(INDIRECT("'"&amp;Etiquettes!J15&amp;"'"&amp;"!i2:i1000"))),""))</f>
        <v/>
      </c>
      <c r="K14" t="str" cm="1">
        <f t="array" aca="1" ref="K14" ca="1">IF(IF(INDIRECT("'"&amp;Etiquettes!K15&amp;"'"&amp;"!i1")=$A$14,_xlfn.TEXTJOIN(":",TRUE,_xlfn.UNIQUE(INDIRECT("'"&amp;Etiquettes!K15&amp;"'"&amp;"!i2:i1000"))),"")="0","",IF(INDIRECT("'"&amp;Etiquettes!K15&amp;"'"&amp;"!i1")=$A$14,_xlfn.TEXTJOIN(":",TRUE,_xlfn.UNIQUE(INDIRECT("'"&amp;Etiquettes!K15&amp;"'"&amp;"!i2:i1000"))),""))</f>
        <v/>
      </c>
      <c r="L14" t="str" cm="1">
        <f t="array" aca="1" ref="L14" ca="1">IF(IF(INDIRECT("'"&amp;Etiquettes!L15&amp;"'"&amp;"!i1")=$A$14,_xlfn.TEXTJOIN(":",TRUE,_xlfn.UNIQUE(INDIRECT("'"&amp;Etiquettes!L15&amp;"'"&amp;"!i2:i1000"))),"")="0","",IF(INDIRECT("'"&amp;Etiquettes!L15&amp;"'"&amp;"!i1")=$A$14,_xlfn.TEXTJOIN(":",TRUE,_xlfn.UNIQUE(INDIRECT("'"&amp;Etiquettes!L15&amp;"'"&amp;"!i2:i1000"))),""))</f>
        <v/>
      </c>
      <c r="M14" t="str" cm="1">
        <f t="array" aca="1" ref="M14" ca="1">IF(IF(INDIRECT("'"&amp;Etiquettes!M15&amp;"'"&amp;"!i1")=$A$14,_xlfn.TEXTJOIN(":",TRUE,_xlfn.UNIQUE(INDIRECT("'"&amp;Etiquettes!M15&amp;"'"&amp;"!i2:i1000"))),"")="0","",IF(INDIRECT("'"&amp;Etiquettes!M15&amp;"'"&amp;"!i1")=$A$14,_xlfn.TEXTJOIN(":",TRUE,_xlfn.UNIQUE(INDIRECT("'"&amp;Etiquettes!M15&amp;"'"&amp;"!i2:i1000"))),""))</f>
        <v>Abattages de veaux:Abattages de gros bovins</v>
      </c>
      <c r="N14" t="str" cm="1">
        <f t="array" aca="1" ref="N14" ca="1">IF(IF(INDIRECT("'"&amp;Etiquettes!N15&amp;"'"&amp;"!i1")=$A$14,_xlfn.TEXTJOIN(":",TRUE,_xlfn.UNIQUE(INDIRECT("'"&amp;Etiquettes!N15&amp;"'"&amp;"!i2:i1000"))),"")="0","",IF(INDIRECT("'"&amp;Etiquettes!N15&amp;"'"&amp;"!i1")=$A$14,_xlfn.TEXTJOIN(":",TRUE,_xlfn.UNIQUE(INDIRECT("'"&amp;Etiquettes!N15&amp;"'"&amp;"!i2:i1000"))),""))</f>
        <v/>
      </c>
      <c r="O14" t="str" cm="1">
        <f t="array" aca="1" ref="O14" ca="1">IF(IF(INDIRECT("'"&amp;Etiquettes!O15&amp;"'"&amp;"!i1")=$A$14,_xlfn.TEXTJOIN(":",TRUE,_xlfn.UNIQUE(INDIRECT("'"&amp;Etiquettes!O15&amp;"'"&amp;"!i2:i1000"))),"")="0","",IF(INDIRECT("'"&amp;Etiquettes!O15&amp;"'"&amp;"!i1")=$A$14,_xlfn.TEXTJOIN(":",TRUE,_xlfn.UNIQUE(INDIRECT("'"&amp;Etiquettes!O15&amp;"'"&amp;"!i2:i1000"))),""))</f>
        <v>Importation de veaux:Importation de gros bovins:Exportation de veaux:Exportation de gros bovins</v>
      </c>
      <c r="P14" t="str" cm="1">
        <f t="array" aca="1" ref="P14" ca="1">IF(IF(INDIRECT("'"&amp;Etiquettes!P15&amp;"'"&amp;"!i1")=$A$14,_xlfn.TEXTJOIN(":",TRUE,_xlfn.UNIQUE(INDIRECT("'"&amp;Etiquettes!P15&amp;"'"&amp;"!i2:i1000"))),"")="0","",IF(INDIRECT("'"&amp;Etiquettes!P15&amp;"'"&amp;"!i1")=$A$14,_xlfn.TEXTJOIN(":",TRUE,_xlfn.UNIQUE(INDIRECT("'"&amp;Etiquettes!P15&amp;"'"&amp;"!i2:i1000"))),""))</f>
        <v/>
      </c>
      <c r="Q14" t="str" cm="1">
        <f t="array" aca="1" ref="Q14" ca="1">IF(IF(INDIRECT("'"&amp;Etiquettes!Q15&amp;"'"&amp;"!i1")=$A$14,_xlfn.TEXTJOIN(":",TRUE,_xlfn.UNIQUE(INDIRECT("'"&amp;Etiquettes!Q15&amp;"'"&amp;"!i2:i1000"))),"")="0","",IF(INDIRECT("'"&amp;Etiquettes!Q15&amp;"'"&amp;"!i1")=$A$14,_xlfn.TEXTJOIN(":",TRUE,_xlfn.UNIQUE(INDIRECT("'"&amp;Etiquettes!Q15&amp;"'"&amp;"!i2:i1000"))),""))</f>
        <v>Production de carcasses fraîches:Production de morceaux frais:Production de morceaux congelés</v>
      </c>
      <c r="R14" t="str" cm="1">
        <f t="array" aca="1" ref="R14" ca="1">IF(IF(INDIRECT("'"&amp;Etiquettes!R15&amp;"'"&amp;"!i1")=$A$14,_xlfn.TEXTJOIN(":",TRUE,_xlfn.UNIQUE(INDIRECT("'"&amp;Etiquettes!R15&amp;"'"&amp;"!i2:i1000"))),"")="0","",IF(INDIRECT("'"&amp;Etiquettes!R15&amp;"'"&amp;"!i1")=$A$14,_xlfn.TEXTJOIN(":",TRUE,_xlfn.UNIQUE(INDIRECT("'"&amp;Etiquettes!R15&amp;"'"&amp;"!i2:i1000"))),""))</f>
        <v/>
      </c>
      <c r="S14" t="str" cm="1">
        <f t="array" aca="1" ref="S14" ca="1">IF(IF(INDIRECT("'"&amp;Etiquettes!S15&amp;"'"&amp;"!i1")=$A$14,_xlfn.TEXTJOIN(":",TRUE,_xlfn.UNIQUE(INDIRECT("'"&amp;Etiquettes!S15&amp;"'"&amp;"!i2:i1000"))),"")="0","",IF(INDIRECT("'"&amp;Etiquettes!S15&amp;"'"&amp;"!i1")=$A$14,_xlfn.TEXTJOIN(":",TRUE,_xlfn.UNIQUE(INDIRECT("'"&amp;Etiquettes!S15&amp;"'"&amp;"!i2:i1000"))),""))</f>
        <v>Importation de carcasses fraîches:Importation de morceaux frais:Importation de morceaux congelés:Importation d'abats:Importation de coproduits C3 et alimentaire:Exportation de carcasses fraîches:Exportation de morceaux frais:Exportation de morceaux congelés:Exportation d'abats:Exportation de coproduits C3 et alimentaire</v>
      </c>
      <c r="T14" t="str" cm="1">
        <f t="array" aca="1" ref="T14" ca="1">IF(IF(INDIRECT("'"&amp;Etiquettes!T15&amp;"'"&amp;"!i1")=$A$14,_xlfn.TEXTJOIN(":",TRUE,_xlfn.UNIQUE(INDIRECT("'"&amp;Etiquettes!T15&amp;"'"&amp;"!i2:i1000"))),"")="0","",IF(INDIRECT("'"&amp;Etiquettes!T15&amp;"'"&amp;"!i1")=$A$14,_xlfn.TEXTJOIN(":",TRUE,_xlfn.UNIQUE(INDIRECT("'"&amp;Etiquettes!T15&amp;"'"&amp;"!i2:i1000"))),""))</f>
        <v/>
      </c>
      <c r="U14" t="str" cm="1">
        <f t="array" aca="1" ref="U14" ca="1">IF(IF(INDIRECT("'"&amp;Etiquettes!U15&amp;"'"&amp;"!i1")=$A$14,_xlfn.TEXTJOIN(":",TRUE,_xlfn.UNIQUE(INDIRECT("'"&amp;Etiquettes!U15&amp;"'"&amp;"!i2:i1000"))),"")="0","",IF(INDIRECT("'"&amp;Etiquettes!U15&amp;"'"&amp;"!i1")=$A$14,_xlfn.TEXTJOIN(":",TRUE,_xlfn.UNIQUE(INDIRECT("'"&amp;Etiquettes!U15&amp;"'"&amp;"!i2:i1000"))),""))</f>
        <v/>
      </c>
      <c r="V14" t="str" cm="1">
        <f t="array" aca="1" ref="V14" ca="1">IF(IF(INDIRECT("'"&amp;Etiquettes!V15&amp;"'"&amp;"!i1")=$A$14,_xlfn.TEXTJOIN(":",TRUE,_xlfn.UNIQUE(INDIRECT("'"&amp;Etiquettes!V15&amp;"'"&amp;"!i2:i1000"))),"")="0","",IF(INDIRECT("'"&amp;Etiquettes!V15&amp;"'"&amp;"!i1")=$A$14,_xlfn.TEXTJOIN(":",TRUE,_xlfn.UNIQUE(INDIRECT("'"&amp;Etiquettes!V15&amp;"'"&amp;"!i2:i1000"))),""))</f>
        <v/>
      </c>
      <c r="W14" t="str" cm="1">
        <f t="array" aca="1" ref="W14" ca="1">IF(IF(INDIRECT("'"&amp;Etiquettes!W15&amp;"'"&amp;"!i1")=$A$14,_xlfn.TEXTJOIN(":",TRUE,_xlfn.UNIQUE(INDIRECT("'"&amp;Etiquettes!W15&amp;"'"&amp;"!i2:i1000"))),"")="0","",IF(INDIRECT("'"&amp;Etiquettes!W15&amp;"'"&amp;"!i1")=$A$14,_xlfn.TEXTJOIN(":",TRUE,_xlfn.UNIQUE(INDIRECT("'"&amp;Etiquettes!W15&amp;"'"&amp;"!i2:i1000"))),""))</f>
        <v>Rendement en viande de l'abattage-découpe de veaux:Rendement en abats de l'abattage-découpe de veaux:Rendement en coproduits C1 de l'abattage-découpe de veaux:Rendement en coproduits C2 de l'abattage-découpe de veaux:Rendement en coproduits C3 et alimentaire de l'abattage-découpe de veaux:Rendement en cuirs de l'abattage-découpe de veaux:Pertes en eau de l'abattage-découpe de veaux:Rendement en viande de l'abattage-découpe de gros bovins:Rendement en abats de l'abattage-découpe de gros bovins:Rendement en coproduits C1 de l'abattage-découpe de gros bovins:Rendement en coproduits C2 de l'abattage-découpe de gros bovins:Rendement en coproduits C3 et alimentaire de l'abattage-découpe de gros bovins:Rendement en cuirs de l'abattage-découpe de gros bovins:Pertes en eau de l'abattage-découpe de gros bovins</v>
      </c>
      <c r="X14" t="str" cm="1">
        <f t="array" aca="1" ref="X14" ca="1">IF(IF(INDIRECT("'"&amp;Etiquettes!X15&amp;"'"&amp;"!i1")=$A$14,_xlfn.TEXTJOIN(":",TRUE,_xlfn.UNIQUE(INDIRECT("'"&amp;Etiquettes!X15&amp;"'"&amp;"!i2:i1000"))),"")="0","",IF(INDIRECT("'"&amp;Etiquettes!X15&amp;"'"&amp;"!i1")=$A$14,_xlfn.TEXTJOIN(":",TRUE,_xlfn.UNIQUE(INDIRECT("'"&amp;Etiquettes!X15&amp;"'"&amp;"!i2:i1000"))),""))</f>
        <v/>
      </c>
      <c r="Y14" t="str" cm="1">
        <f t="array" aca="1" ref="Y14" ca="1">IF(IF(INDIRECT("'"&amp;Etiquettes!Y15&amp;"'"&amp;"!i1")=$A$14,_xlfn.TEXTJOIN(":",TRUE,_xlfn.UNIQUE(INDIRECT("'"&amp;Etiquettes!Y15&amp;"'"&amp;"!i2:i1000"))),"")="0","",IF(INDIRECT("'"&amp;Etiquettes!Y15&amp;"'"&amp;"!i1")=$A$14,_xlfn.TEXTJOIN(":",TRUE,_xlfn.UNIQUE(INDIRECT("'"&amp;Etiquettes!Y15&amp;"'"&amp;"!i2:i1000"))),""))</f>
        <v>Valorisation des farines animales en énergie:Valorisation des farines animales en fertilisation:Valorisation des graisses animales en énergie:Valorisation des PAT par les autres IAA:Valorisation des PAT en alimentation animale rente:Valorisation des PAT en petfood:Valorisation des PAT en aquaculture:Valorisation des PAT en énergie:Valorisation des PAT en fertilisation:Valorisation des PAT par les autres industries:Valorisation des PAT pour d'autres usages:Valorisation des CGA par les autres IAA:Valorisation des CGA en alimentation animale rente:Valorisation des CGA en petfood:Valorisation des CGA en aquaculture:Valorisation des CGA en énergie:Valorisation des CGA par les autres industries:Valorisation des CGA pour d'autres usages</v>
      </c>
      <c r="Z14" t="str" cm="1">
        <f t="array" aca="1" ref="Z14" ca="1">IF(IF(INDIRECT("'"&amp;Etiquettes!Z15&amp;"'"&amp;"!i1")=$A$14,_xlfn.TEXTJOIN(":",TRUE,_xlfn.UNIQUE(INDIRECT("'"&amp;Etiquettes!Z15&amp;"'"&amp;"!i2:i1000"))),"")="0","",IF(INDIRECT("'"&amp;Etiquettes!Z15&amp;"'"&amp;"!i1")=$A$14,_xlfn.TEXTJOIN(":",TRUE,_xlfn.UNIQUE(INDIRECT("'"&amp;Etiquettes!Z15&amp;"'"&amp;"!i2:i1000"))),""))</f>
        <v/>
      </c>
      <c r="AA14" t="str" cm="1">
        <f t="array" aca="1" ref="AA14" ca="1">IF(IF(INDIRECT("'"&amp;Etiquettes!AA15&amp;"'"&amp;"!i1")=$A$14,_xlfn.TEXTJOIN(":",TRUE,_xlfn.UNIQUE(INDIRECT("'"&amp;Etiquettes!AA15&amp;"'"&amp;"!i2:i1000"))),"")="0","",IF(INDIRECT("'"&amp;Etiquettes!AA15&amp;"'"&amp;"!i1")=$A$14,_xlfn.TEXTJOIN(":",TRUE,_xlfn.UNIQUE(INDIRECT("'"&amp;Etiquettes!AA15&amp;"'"&amp;"!i2:i1000"))),""))</f>
        <v>Part de PAT exportées:Part de CGA exportées</v>
      </c>
      <c r="AB14" t="str" cm="1">
        <f t="array" aca="1" ref="AB14" ca="1">IF(IF(INDIRECT("'"&amp;Etiquettes!AB15&amp;"'"&amp;"!i1")=$A$14,_xlfn.TEXTJOIN(":",TRUE,_xlfn.UNIQUE(INDIRECT("'"&amp;Etiquettes!AB15&amp;"'"&amp;"!i2:i1000"))),"")="0","",IF(INDIRECT("'"&amp;Etiquettes!AB15&amp;"'"&amp;"!i1")=$A$14,_xlfn.TEXTJOIN(":",TRUE,_xlfn.UNIQUE(INDIRECT("'"&amp;Etiquettes!AB15&amp;"'"&amp;"!i2:i1000"))),""))</f>
        <v/>
      </c>
      <c r="AC14" t="str" cm="1">
        <f t="array" aca="1" ref="AC14" ca="1">IF(IF(INDIRECT("'"&amp;Etiquettes!AC15&amp;"'"&amp;"!i1")=$A$14,_xlfn.TEXTJOIN(":",TRUE,_xlfn.UNIQUE(INDIRECT("'"&amp;Etiquettes!AC15&amp;"'"&amp;"!i2:i1000"))),"")="0","",IF(INDIRECT("'"&amp;Etiquettes!AC15&amp;"'"&amp;"!i1")=$A$14,_xlfn.TEXTJOIN(":",TRUE,_xlfn.UNIQUE(INDIRECT("'"&amp;Etiquettes!AC15&amp;"'"&amp;"!i2:i1000"))),""))</f>
        <v/>
      </c>
      <c r="AD14" t="str" cm="1">
        <f t="array" aca="1" ref="AD14" ca="1">IF(IF(INDIRECT("'"&amp;Etiquettes!AD15&amp;"'"&amp;"!i1")=$A$14,_xlfn.TEXTJOIN(":",TRUE,_xlfn.UNIQUE(INDIRECT("'"&amp;Etiquettes!AD15&amp;"'"&amp;"!i2:i1000"))),"")="0","",IF(INDIRECT("'"&amp;Etiquettes!AD15&amp;"'"&amp;"!i1")=$A$14,_xlfn.TEXTJOIN(":",TRUE,_xlfn.UNIQUE(INDIRECT("'"&amp;Etiquettes!AD15&amp;"'"&amp;"!i2:i1000"))),""))</f>
        <v>Part de viande de gros bovins exportée:Part de viande de gros bovins consommée en GMS:Part de viande de gros bovins consommée en boucherie:Part de viande de gros bovins consommée en RHD:Part de viande de gros bovins transformée:Part de viande de gros bovins importée:Part de viande de gros bovins pour la fabrication de plats préparés:Part de viande de gros bovins vendue directement ou autoconsommée:Part de viande de veaux consommée en GMS:Part de viande de veaux consommée en boucherie:Part de viande de veaux consommée en RHD:Part de viande de veaux vendue directement ou autoconsommée</v>
      </c>
      <c r="AE14" t="str" cm="1">
        <f t="array" aca="1" ref="AE14" ca="1">IF(IF(INDIRECT("'"&amp;Etiquettes!AE15&amp;"'"&amp;"!i1")=$A$14,_xlfn.TEXTJOIN(":",TRUE,_xlfn.UNIQUE(INDIRECT("'"&amp;Etiquettes!AE15&amp;"'"&amp;"!i2:i1000"))),"")="0","",IF(INDIRECT("'"&amp;Etiquettes!AE15&amp;"'"&amp;"!i1")=$A$14,_xlfn.TEXTJOIN(":",TRUE,_xlfn.UNIQUE(INDIRECT("'"&amp;Etiquettes!AE15&amp;"'"&amp;"!i2:i1000"))),""))</f>
        <v/>
      </c>
      <c r="AF14" t="str" cm="1">
        <f t="array" aca="1" ref="AF14" ca="1">IF(IF(INDIRECT("'"&amp;Etiquettes!AF15&amp;"'"&amp;"!i1")=$A$14,_xlfn.TEXTJOIN(":",TRUE,_xlfn.UNIQUE(INDIRECT("'"&amp;Etiquettes!AF15&amp;"'"&amp;"!i2:i1000"))),"")="0","",IF(INDIRECT("'"&amp;Etiquettes!AF15&amp;"'"&amp;"!i1")=$A$14,_xlfn.TEXTJOIN(":",TRUE,_xlfn.UNIQUE(INDIRECT("'"&amp;Etiquettes!AF15&amp;"'"&amp;"!i2:i1000"))),""))</f>
        <v/>
      </c>
      <c r="AG14" t="str" cm="1">
        <f t="array" aca="1" ref="AG14" ca="1">IF(IF(INDIRECT("'"&amp;Etiquettes!AG15&amp;"'"&amp;"!i1")=$A$14,_xlfn.TEXTJOIN(":",TRUE,_xlfn.UNIQUE(INDIRECT("'"&amp;Etiquettes!AG15&amp;"'"&amp;"!i2:i1000"))),"")="0","",IF(INDIRECT("'"&amp;Etiquettes!AG15&amp;"'"&amp;"!i1")=$A$14,_xlfn.TEXTJOIN(":",TRUE,_xlfn.UNIQUE(INDIRECT("'"&amp;Etiquettes!AG15&amp;"'"&amp;"!i2:i1000"))),""))</f>
        <v>Part d'abats consommée en Petfood:Part d'abats consommée en GMS:Part d'abats consommée par les autres IAA:Part d'abats consommée en boucherie:Part d'abats consommée en RHD</v>
      </c>
      <c r="AH14" t="str" cm="1">
        <f t="array" aca="1" ref="AH14" ca="1">IF(IF(INDIRECT("'"&amp;Etiquettes!AH15&amp;"'"&amp;"!i1")=$A$14,_xlfn.TEXTJOIN(":",TRUE,_xlfn.UNIQUE(INDIRECT("'"&amp;Etiquettes!AH15&amp;"'"&amp;"!i2:i1000"))),"")="0","",IF(INDIRECT("'"&amp;Etiquettes!AH15&amp;"'"&amp;"!i1")=$A$14,_xlfn.TEXTJOIN(":",TRUE,_xlfn.UNIQUE(INDIRECT("'"&amp;Etiquettes!AH15&amp;"'"&amp;"!i2:i1000"))),""))</f>
        <v/>
      </c>
      <c r="AI14" t="str" cm="1">
        <f t="array" aca="1" ref="AI14" ca="1">IF(IF(INDIRECT("'"&amp;Etiquettes!AI15&amp;"'"&amp;"!i1")=$A$14,_xlfn.TEXTJOIN(":",TRUE,_xlfn.UNIQUE(INDIRECT("'"&amp;Etiquettes!AI15&amp;"'"&amp;"!i2:i1000"))),"")="0","",IF(INDIRECT("'"&amp;Etiquettes!AI15&amp;"'"&amp;"!i1")=$A$14,_xlfn.TEXTJOIN(":",TRUE,_xlfn.UNIQUE(INDIRECT("'"&amp;Etiquettes!AI15&amp;"'"&amp;"!i2:i1000"))),""))</f>
        <v/>
      </c>
    </row>
    <row r="15" spans="1:35">
      <c r="A15" t="s">
        <v>496</v>
      </c>
      <c r="B15" s="108" t="s">
        <v>60</v>
      </c>
      <c r="C15" t="str">
        <f>_xlfn.TEXTJOIN(":",TRUE,_xlfn.ANCHORARRAY(H15))</f>
        <v>Etiquettes:Produits:Secteurs:Echanges territoires:Structure des flux:Données:Abattages - AGRESTE:Données :Echanges - AGRESTE:Données  :Production - PRODCOM:Données   :Echanges - Eurostat:Allocation bovins:Contraintes: Données:Anatomie - Blézat:Données    :Contraintes :  Données:Coproduits - SIFCO:Contraintes  :   Données:Consommation - IDELE:Contraintes   :    Données:Débouchés abats - Blézat:calcul perte de volume carcasse</v>
      </c>
      <c r="H15" t="str" cm="1">
        <f t="array" ref="H15:AI15">NomsOnglets</f>
        <v>Etiquettes</v>
      </c>
      <c r="I15" t="str">
        <v>Produits</v>
      </c>
      <c r="J15" t="str">
        <v>Secteurs</v>
      </c>
      <c r="K15" t="str">
        <v>Echanges territoires</v>
      </c>
      <c r="L15" t="str">
        <v>Structure des flux</v>
      </c>
      <c r="M15" t="str">
        <v>Données</v>
      </c>
      <c r="N15" t="str">
        <v>Abattages - AGRESTE</v>
      </c>
      <c r="O15" t="str">
        <v xml:space="preserve">Données </v>
      </c>
      <c r="P15" t="str">
        <v>Echanges - AGRESTE</v>
      </c>
      <c r="Q15" t="str">
        <v xml:space="preserve">Données  </v>
      </c>
      <c r="R15" t="str">
        <v>Production - PRODCOM</v>
      </c>
      <c r="S15" t="str">
        <v xml:space="preserve">Données   </v>
      </c>
      <c r="T15" t="str">
        <v>Echanges - Eurostat</v>
      </c>
      <c r="U15" t="str">
        <v>Allocation bovins</v>
      </c>
      <c r="V15" t="str">
        <v>Contraintes</v>
      </c>
      <c r="W15" t="str">
        <v xml:space="preserve"> Données</v>
      </c>
      <c r="X15" t="str">
        <v>Anatomie - Blézat</v>
      </c>
      <c r="Y15" t="str">
        <v xml:space="preserve">Données    </v>
      </c>
      <c r="Z15" t="str">
        <v xml:space="preserve">Contraintes </v>
      </c>
      <c r="AA15" t="str">
        <v xml:space="preserve">  Données</v>
      </c>
      <c r="AB15" t="str">
        <v>Coproduits - SIFCO</v>
      </c>
      <c r="AC15" t="str">
        <v xml:space="preserve">Contraintes  </v>
      </c>
      <c r="AD15" t="str">
        <v xml:space="preserve">   Données</v>
      </c>
      <c r="AE15" t="str">
        <v>Consommation - IDELE</v>
      </c>
      <c r="AF15" t="str">
        <v xml:space="preserve">Contraintes   </v>
      </c>
      <c r="AG15" t="str">
        <v xml:space="preserve">    Données</v>
      </c>
      <c r="AH15" t="str">
        <v>Débouchés abats - Blézat</v>
      </c>
      <c r="AI15" t="str">
        <v>calcul perte de volume carcasse</v>
      </c>
    </row>
    <row r="16" spans="1:35">
      <c r="A16" t="s">
        <v>497</v>
      </c>
      <c r="B16" s="108" t="s">
        <v>60</v>
      </c>
      <c r="C16" t="s">
        <v>498</v>
      </c>
      <c r="F16" t="s">
        <v>499</v>
      </c>
    </row>
    <row r="17" spans="1:12">
      <c r="A17" s="11" t="s">
        <v>500</v>
      </c>
      <c r="B17" s="108" t="s">
        <v>60</v>
      </c>
      <c r="C17" s="11" t="s">
        <v>235</v>
      </c>
      <c r="F17" t="s">
        <v>641</v>
      </c>
      <c r="G17" s="13" t="s">
        <v>61</v>
      </c>
      <c r="H17" s="79" t="s">
        <v>465</v>
      </c>
      <c r="I17" s="77" t="s">
        <v>37</v>
      </c>
      <c r="J17" s="78" t="s">
        <v>40</v>
      </c>
      <c r="K17" s="34" t="s">
        <v>478</v>
      </c>
      <c r="L17" s="80" t="s">
        <v>466</v>
      </c>
    </row>
  </sheetData>
  <pageMargins left="0.75" right="0.75" top="1" bottom="1" header="0.5" footer="0.5"/>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3B731-5E5B-4C09-B604-6B0DA7DF674B}">
  <sheetPr>
    <tabColor rgb="FF0070C0"/>
  </sheetPr>
  <dimension ref="A1:H31"/>
  <sheetViews>
    <sheetView workbookViewId="0">
      <pane xSplit="2" ySplit="1" topLeftCell="C2" activePane="bottomRight" state="frozen"/>
      <selection pane="topRight" activeCell="C1" sqref="C1"/>
      <selection pane="bottomLeft" activeCell="A2" sqref="A2"/>
      <selection pane="bottomRight" activeCell="F1" sqref="F1"/>
    </sheetView>
  </sheetViews>
  <sheetFormatPr baseColWidth="10" defaultColWidth="9.109375" defaultRowHeight="14.4"/>
  <cols>
    <col min="1" max="1" width="15.6640625" style="10" customWidth="1"/>
    <col min="2" max="2" width="61.6640625" bestFit="1" customWidth="1"/>
    <col min="3" max="4" width="17.109375" style="10" customWidth="1"/>
  </cols>
  <sheetData>
    <row r="1" spans="1:8" ht="38.4" thickBot="1">
      <c r="A1" s="1" t="s">
        <v>0</v>
      </c>
      <c r="B1" s="2" t="s">
        <v>1</v>
      </c>
      <c r="C1" s="2" t="s">
        <v>2</v>
      </c>
      <c r="D1" t="str">
        <f>Etiquettes!$A$2</f>
        <v>Type de matière</v>
      </c>
      <c r="E1" t="str">
        <f>Etiquettes!$A$3</f>
        <v>Type de matière - viande</v>
      </c>
      <c r="F1" t="str">
        <f>Etiquettes!$A$4</f>
        <v>Niveau de détail</v>
      </c>
      <c r="G1" t="s">
        <v>41</v>
      </c>
      <c r="H1" t="s">
        <v>625</v>
      </c>
    </row>
    <row r="2" spans="1:8">
      <c r="A2" s="10">
        <v>1</v>
      </c>
      <c r="B2" t="s">
        <v>64</v>
      </c>
      <c r="D2" s="10" t="str">
        <f>Etiquettes!$H$2</f>
        <v>Matière première</v>
      </c>
      <c r="E2" t="str">
        <f>Etiquettes!$H$3</f>
        <v>Bovins finis</v>
      </c>
      <c r="F2" s="12">
        <v>1</v>
      </c>
      <c r="H2" s="12"/>
    </row>
    <row r="3" spans="1:8">
      <c r="A3" s="10">
        <v>2</v>
      </c>
      <c r="B3" t="s">
        <v>63</v>
      </c>
      <c r="D3" s="10" t="str">
        <f>Etiquettes!$H$2</f>
        <v>Matière première</v>
      </c>
      <c r="E3" t="str">
        <f>Etiquettes!$H$3</f>
        <v>Bovins finis</v>
      </c>
      <c r="F3" s="12" t="s">
        <v>469</v>
      </c>
      <c r="H3" s="12"/>
    </row>
    <row r="4" spans="1:8">
      <c r="A4" s="10">
        <v>2</v>
      </c>
      <c r="B4" t="s">
        <v>7</v>
      </c>
      <c r="D4" s="10" t="str">
        <f>Etiquettes!$H$2</f>
        <v>Matière première</v>
      </c>
      <c r="E4" t="str">
        <f>Etiquettes!$H$3</f>
        <v>Bovins finis</v>
      </c>
      <c r="F4" s="12" t="s">
        <v>469</v>
      </c>
      <c r="H4" s="12"/>
    </row>
    <row r="5" spans="1:8">
      <c r="A5" s="10">
        <v>1</v>
      </c>
      <c r="B5" t="s">
        <v>11</v>
      </c>
      <c r="D5" s="10" t="str">
        <f>Etiquettes!$I$2&amp;":"&amp;Etiquettes!$J$2</f>
        <v>Produit:Coproduit</v>
      </c>
      <c r="E5" t="str">
        <f>Etiquettes!$I$3&amp;":"&amp;Etiquettes!$J$3&amp;":"&amp;Etiquettes!$K$3</f>
        <v>Viandes:Autres produits:Coproduits bruts</v>
      </c>
      <c r="F5" s="12" t="s">
        <v>12</v>
      </c>
      <c r="H5" s="12"/>
    </row>
    <row r="6" spans="1:8">
      <c r="A6" s="10">
        <v>2</v>
      </c>
      <c r="B6" t="s">
        <v>65</v>
      </c>
      <c r="D6" s="10" t="str">
        <f>Etiquettes!$I$2</f>
        <v>Produit</v>
      </c>
      <c r="E6" t="str">
        <f>Etiquettes!$I$3</f>
        <v>Viandes</v>
      </c>
      <c r="F6" s="12" t="s">
        <v>469</v>
      </c>
      <c r="G6">
        <v>1</v>
      </c>
      <c r="H6" s="12" t="s">
        <v>12</v>
      </c>
    </row>
    <row r="7" spans="1:8">
      <c r="A7" s="10">
        <v>3</v>
      </c>
      <c r="B7" t="s">
        <v>13</v>
      </c>
      <c r="D7" s="10" t="str">
        <f>Etiquettes!$I$2</f>
        <v>Produit</v>
      </c>
      <c r="E7" t="str">
        <f>Etiquettes!$I$3</f>
        <v>Viandes</v>
      </c>
      <c r="F7" s="12" t="s">
        <v>469</v>
      </c>
      <c r="G7">
        <v>2</v>
      </c>
      <c r="H7" s="12" t="s">
        <v>626</v>
      </c>
    </row>
    <row r="8" spans="1:8">
      <c r="A8" s="10">
        <v>4</v>
      </c>
      <c r="B8" t="s">
        <v>14</v>
      </c>
      <c r="D8" s="10" t="str">
        <f>Etiquettes!$I$2</f>
        <v>Produit</v>
      </c>
      <c r="E8" t="str">
        <f>Etiquettes!$I$3</f>
        <v>Viandes</v>
      </c>
      <c r="F8" s="12" t="s">
        <v>469</v>
      </c>
      <c r="G8">
        <v>3</v>
      </c>
      <c r="H8" s="12" t="s">
        <v>626</v>
      </c>
    </row>
    <row r="9" spans="1:8">
      <c r="A9" s="10">
        <v>3</v>
      </c>
      <c r="B9" t="s">
        <v>16</v>
      </c>
      <c r="D9" s="10" t="str">
        <f>Etiquettes!$I$2</f>
        <v>Produit</v>
      </c>
      <c r="E9" t="str">
        <f>Etiquettes!$I$3</f>
        <v>Viandes</v>
      </c>
      <c r="F9" s="12" t="s">
        <v>469</v>
      </c>
      <c r="G9">
        <v>2</v>
      </c>
      <c r="H9" s="12" t="s">
        <v>626</v>
      </c>
    </row>
    <row r="10" spans="1:8">
      <c r="A10" s="10">
        <v>4</v>
      </c>
      <c r="B10" t="s">
        <v>17</v>
      </c>
      <c r="D10" s="10" t="str">
        <f>Etiquettes!$I$2</f>
        <v>Produit</v>
      </c>
      <c r="E10" t="str">
        <f>Etiquettes!$I$3</f>
        <v>Viandes</v>
      </c>
      <c r="F10" s="12" t="s">
        <v>469</v>
      </c>
      <c r="G10">
        <v>3</v>
      </c>
      <c r="H10" s="12" t="s">
        <v>626</v>
      </c>
    </row>
    <row r="11" spans="1:8">
      <c r="A11" s="10">
        <v>4</v>
      </c>
      <c r="B11" t="s">
        <v>18</v>
      </c>
      <c r="D11" s="10" t="str">
        <f>Etiquettes!$I$2</f>
        <v>Produit</v>
      </c>
      <c r="E11" t="str">
        <f>Etiquettes!$I$3</f>
        <v>Viandes</v>
      </c>
      <c r="F11" s="12" t="s">
        <v>469</v>
      </c>
      <c r="G11">
        <v>3</v>
      </c>
      <c r="H11" s="12" t="s">
        <v>626</v>
      </c>
    </row>
    <row r="12" spans="1:8">
      <c r="A12" s="10">
        <v>2</v>
      </c>
      <c r="B12" t="s">
        <v>66</v>
      </c>
      <c r="D12" s="10" t="str">
        <f>Etiquettes!$I$2</f>
        <v>Produit</v>
      </c>
      <c r="E12" t="str">
        <f>Etiquettes!$J$3</f>
        <v>Autres produits</v>
      </c>
      <c r="F12" s="12" t="s">
        <v>469</v>
      </c>
      <c r="H12" s="12"/>
    </row>
    <row r="13" spans="1:8">
      <c r="A13" s="10">
        <v>2</v>
      </c>
      <c r="B13" s="39" t="s">
        <v>71</v>
      </c>
      <c r="D13" s="10" t="str">
        <f>Etiquettes!$I$2</f>
        <v>Produit</v>
      </c>
      <c r="E13" t="str">
        <f>Etiquettes!$J$3</f>
        <v>Autres produits</v>
      </c>
      <c r="F13" s="12" t="s">
        <v>469</v>
      </c>
      <c r="H13" s="12"/>
    </row>
    <row r="14" spans="1:8">
      <c r="A14" s="10">
        <v>2</v>
      </c>
      <c r="B14" t="s">
        <v>67</v>
      </c>
      <c r="D14" s="10" t="str">
        <f>Etiquettes!$J$2</f>
        <v>Coproduit</v>
      </c>
      <c r="E14" t="str">
        <f>Etiquettes!$K$3</f>
        <v>Coproduits bruts</v>
      </c>
      <c r="F14" s="12" t="s">
        <v>15</v>
      </c>
      <c r="H14" s="12"/>
    </row>
    <row r="15" spans="1:8">
      <c r="A15" s="10">
        <v>3</v>
      </c>
      <c r="B15" t="s">
        <v>68</v>
      </c>
      <c r="D15" s="10" t="str">
        <f>Etiquettes!$J$2</f>
        <v>Coproduit</v>
      </c>
      <c r="E15" t="str">
        <f>Etiquettes!$K$3</f>
        <v>Coproduits bruts</v>
      </c>
      <c r="F15" s="12" t="s">
        <v>471</v>
      </c>
      <c r="H15" s="12"/>
    </row>
    <row r="16" spans="1:8">
      <c r="A16" s="10">
        <v>3</v>
      </c>
      <c r="B16" t="s">
        <v>69</v>
      </c>
      <c r="D16" s="10" t="str">
        <f>Etiquettes!$J$2</f>
        <v>Coproduit</v>
      </c>
      <c r="E16" t="str">
        <f>Etiquettes!$K$3</f>
        <v>Coproduits bruts</v>
      </c>
      <c r="F16" s="12" t="s">
        <v>471</v>
      </c>
      <c r="H16" s="12"/>
    </row>
    <row r="17" spans="1:8">
      <c r="A17" s="10">
        <v>3</v>
      </c>
      <c r="B17" t="s">
        <v>70</v>
      </c>
      <c r="D17" s="10" t="str">
        <f>Etiquettes!$J$2</f>
        <v>Coproduit</v>
      </c>
      <c r="E17" t="str">
        <f>Etiquettes!$K$3</f>
        <v>Coproduits bruts</v>
      </c>
      <c r="F17" s="12" t="s">
        <v>471</v>
      </c>
      <c r="H17" s="12"/>
    </row>
    <row r="18" spans="1:8">
      <c r="A18" s="10">
        <v>1</v>
      </c>
      <c r="B18" s="128" t="str">
        <f>B6</f>
        <v>Viande</v>
      </c>
      <c r="D18" s="128" t="str">
        <f t="shared" ref="D18:H18" si="0">D6</f>
        <v>Produit</v>
      </c>
      <c r="E18" s="128" t="str">
        <f t="shared" si="0"/>
        <v>Viandes</v>
      </c>
      <c r="F18" s="128" t="str">
        <f t="shared" si="0"/>
        <v>2:3:4:5:6</v>
      </c>
      <c r="G18" s="128">
        <f t="shared" si="0"/>
        <v>1</v>
      </c>
      <c r="H18" s="128" t="str">
        <f t="shared" si="0"/>
        <v>1</v>
      </c>
    </row>
    <row r="19" spans="1:8">
      <c r="A19" s="10">
        <v>2</v>
      </c>
      <c r="B19" t="s">
        <v>579</v>
      </c>
      <c r="D19" s="10" t="str">
        <f>Etiquettes!$I$2</f>
        <v>Produit</v>
      </c>
      <c r="E19" t="str">
        <f>Etiquettes!$I$3</f>
        <v>Viandes</v>
      </c>
      <c r="F19" s="12" t="s">
        <v>469</v>
      </c>
      <c r="G19" s="12" t="s">
        <v>626</v>
      </c>
      <c r="H19" s="12" t="s">
        <v>15</v>
      </c>
    </row>
    <row r="20" spans="1:8">
      <c r="A20" s="10">
        <v>2</v>
      </c>
      <c r="B20" t="s">
        <v>576</v>
      </c>
      <c r="D20" s="10" t="str">
        <f>Etiquettes!$I$2</f>
        <v>Produit</v>
      </c>
      <c r="E20" t="str">
        <f>Etiquettes!$I$3</f>
        <v>Viandes</v>
      </c>
      <c r="F20" s="12" t="s">
        <v>469</v>
      </c>
      <c r="G20" s="12" t="s">
        <v>626</v>
      </c>
      <c r="H20" s="12" t="s">
        <v>15</v>
      </c>
    </row>
    <row r="21" spans="1:8">
      <c r="A21" s="10">
        <v>1</v>
      </c>
      <c r="B21" t="s">
        <v>75</v>
      </c>
      <c r="D21" s="10" t="str">
        <f>Etiquettes!$I$2&amp;":"&amp;Etiquettes!$J$2</f>
        <v>Produit:Coproduit</v>
      </c>
      <c r="E21" t="str">
        <f>Etiquettes!$L$3</f>
        <v>Coproduits transformés</v>
      </c>
      <c r="F21">
        <v>1</v>
      </c>
      <c r="G21" s="12"/>
      <c r="H21" s="12"/>
    </row>
    <row r="22" spans="1:8">
      <c r="A22" s="10">
        <v>2</v>
      </c>
      <c r="B22" t="s">
        <v>76</v>
      </c>
      <c r="D22" s="10" t="str">
        <f>Etiquettes!$I$2</f>
        <v>Produit</v>
      </c>
      <c r="E22" t="str">
        <f>Etiquettes!$L$3</f>
        <v>Coproduits transformés</v>
      </c>
      <c r="F22">
        <v>2</v>
      </c>
      <c r="G22" s="12"/>
      <c r="H22" s="12"/>
    </row>
    <row r="23" spans="1:8">
      <c r="A23" s="10">
        <v>3</v>
      </c>
      <c r="B23" t="s">
        <v>77</v>
      </c>
      <c r="D23" s="10" t="str">
        <f>Etiquettes!$I$2</f>
        <v>Produit</v>
      </c>
      <c r="E23" t="str">
        <f>Etiquettes!$L$3</f>
        <v>Coproduits transformés</v>
      </c>
      <c r="F23">
        <v>3</v>
      </c>
      <c r="G23" s="12"/>
      <c r="H23" s="12"/>
    </row>
    <row r="24" spans="1:8">
      <c r="A24" s="10">
        <v>4</v>
      </c>
      <c r="B24" t="s">
        <v>79</v>
      </c>
      <c r="D24" s="10" t="str">
        <f>Etiquettes!$I$2</f>
        <v>Produit</v>
      </c>
      <c r="E24" t="str">
        <f>Etiquettes!$L$3</f>
        <v>Coproduits transformés</v>
      </c>
      <c r="F24" s="12" t="s">
        <v>470</v>
      </c>
      <c r="G24" s="12"/>
      <c r="H24" s="12"/>
    </row>
    <row r="25" spans="1:8">
      <c r="A25" s="10">
        <v>4</v>
      </c>
      <c r="B25" t="s">
        <v>80</v>
      </c>
      <c r="D25" s="10" t="str">
        <f>Etiquettes!$I$2</f>
        <v>Produit</v>
      </c>
      <c r="E25" t="str">
        <f>Etiquettes!$L$3</f>
        <v>Coproduits transformés</v>
      </c>
      <c r="F25" s="12" t="s">
        <v>470</v>
      </c>
      <c r="G25" s="12"/>
      <c r="H25" s="12"/>
    </row>
    <row r="26" spans="1:8">
      <c r="A26" s="10">
        <v>3</v>
      </c>
      <c r="B26" t="s">
        <v>78</v>
      </c>
      <c r="D26" s="10" t="str">
        <f>Etiquettes!$I$2</f>
        <v>Produit</v>
      </c>
      <c r="E26" t="str">
        <f>Etiquettes!$L$3</f>
        <v>Coproduits transformés</v>
      </c>
      <c r="F26">
        <v>3</v>
      </c>
      <c r="G26" s="12"/>
      <c r="H26" s="12"/>
    </row>
    <row r="27" spans="1:8">
      <c r="A27" s="10">
        <v>4</v>
      </c>
      <c r="B27" t="s">
        <v>81</v>
      </c>
      <c r="D27" s="10" t="str">
        <f>Etiquettes!$I$2</f>
        <v>Produit</v>
      </c>
      <c r="E27" t="str">
        <f>Etiquettes!$L$3</f>
        <v>Coproduits transformés</v>
      </c>
      <c r="F27" s="12" t="s">
        <v>470</v>
      </c>
      <c r="G27" s="12"/>
      <c r="H27" s="12"/>
    </row>
    <row r="28" spans="1:8">
      <c r="A28" s="10">
        <v>4</v>
      </c>
      <c r="B28" t="s">
        <v>82</v>
      </c>
      <c r="D28" s="10" t="str">
        <f>Etiquettes!$I$2</f>
        <v>Produit</v>
      </c>
      <c r="E28" t="str">
        <f>Etiquettes!$L$3</f>
        <v>Coproduits transformés</v>
      </c>
      <c r="F28" s="12" t="s">
        <v>470</v>
      </c>
      <c r="G28" s="12"/>
      <c r="H28" s="12"/>
    </row>
    <row r="29" spans="1:8">
      <c r="A29" s="10">
        <v>1</v>
      </c>
      <c r="B29" t="s">
        <v>477</v>
      </c>
      <c r="D29" s="10" t="str">
        <f>Etiquettes!$L$2</f>
        <v>Emission</v>
      </c>
      <c r="E29" t="str">
        <f>Etiquettes!$M$3</f>
        <v>Eau</v>
      </c>
      <c r="F29">
        <v>1</v>
      </c>
      <c r="G29" s="12"/>
      <c r="H29" s="12"/>
    </row>
    <row r="30" spans="1:8">
      <c r="A30" s="10">
        <v>2</v>
      </c>
      <c r="B30" t="s">
        <v>486</v>
      </c>
      <c r="D30" s="10" t="str">
        <f>Etiquettes!$L$2</f>
        <v>Emission</v>
      </c>
      <c r="E30" t="str">
        <f>Etiquettes!$M$3</f>
        <v>Eau</v>
      </c>
      <c r="F30" s="12" t="s">
        <v>469</v>
      </c>
      <c r="G30" s="12"/>
      <c r="H30" s="12"/>
    </row>
    <row r="31" spans="1:8">
      <c r="A31" s="10">
        <v>2</v>
      </c>
      <c r="B31" t="s">
        <v>487</v>
      </c>
      <c r="D31" s="10" t="str">
        <f>Etiquettes!$L$2</f>
        <v>Emission</v>
      </c>
      <c r="E31" t="str">
        <f>Etiquettes!$M$3</f>
        <v>Eau</v>
      </c>
      <c r="F31" s="12" t="s">
        <v>469</v>
      </c>
      <c r="G31" s="12"/>
      <c r="H31" s="12"/>
    </row>
  </sheetData>
  <phoneticPr fontId="31" type="noConversion"/>
  <pageMargins left="0.75" right="0.75" top="1" bottom="1" header="0.5" footer="0.5"/>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293295-B42F-44DD-9054-BF9CF00738C1}">
  <sheetPr>
    <tabColor rgb="FF0070C0"/>
  </sheetPr>
  <dimension ref="A1:D30"/>
  <sheetViews>
    <sheetView workbookViewId="0">
      <pane xSplit="2" ySplit="1" topLeftCell="C2" activePane="bottomRight" state="frozen"/>
      <selection pane="topRight" activeCell="C1" sqref="C1"/>
      <selection pane="bottomLeft" activeCell="A2" sqref="A2"/>
      <selection pane="bottomRight" activeCell="D31" sqref="D31"/>
    </sheetView>
  </sheetViews>
  <sheetFormatPr baseColWidth="10" defaultColWidth="9.109375" defaultRowHeight="14.4"/>
  <cols>
    <col min="1" max="1" width="16.6640625" style="10" customWidth="1"/>
    <col min="2" max="2" width="39.88671875" bestFit="1" customWidth="1"/>
    <col min="3" max="3" width="18.5546875" style="10" customWidth="1"/>
  </cols>
  <sheetData>
    <row r="1" spans="1:4" ht="38.4" thickBot="1">
      <c r="A1" s="1" t="s">
        <v>0</v>
      </c>
      <c r="B1" s="2" t="s">
        <v>20</v>
      </c>
      <c r="C1" s="2" t="s">
        <v>2</v>
      </c>
      <c r="D1" t="str">
        <f>Etiquettes!$A$4</f>
        <v>Niveau de détail</v>
      </c>
    </row>
    <row r="2" spans="1:4" s="5" customFormat="1">
      <c r="A2" s="3">
        <v>1</v>
      </c>
      <c r="B2" s="5" t="s">
        <v>21</v>
      </c>
      <c r="C2" s="3"/>
      <c r="D2" s="4"/>
    </row>
    <row r="3" spans="1:4" s="8" customFormat="1">
      <c r="A3" s="6">
        <v>1</v>
      </c>
      <c r="B3" s="7" t="s">
        <v>22</v>
      </c>
      <c r="C3" s="6"/>
      <c r="D3" s="9" t="s">
        <v>12</v>
      </c>
    </row>
    <row r="4" spans="1:4" s="8" customFormat="1">
      <c r="A4" s="6">
        <v>2</v>
      </c>
      <c r="B4" s="8" t="s">
        <v>558</v>
      </c>
      <c r="C4" s="6"/>
      <c r="D4" s="9" t="s">
        <v>15</v>
      </c>
    </row>
    <row r="5" spans="1:4" s="8" customFormat="1">
      <c r="A5" s="6">
        <v>3</v>
      </c>
      <c r="B5" s="7" t="s">
        <v>577</v>
      </c>
      <c r="C5" s="6"/>
      <c r="D5" s="9" t="s">
        <v>471</v>
      </c>
    </row>
    <row r="6" spans="1:4" s="8" customFormat="1">
      <c r="A6" s="6">
        <v>3</v>
      </c>
      <c r="B6" s="7" t="s">
        <v>578</v>
      </c>
      <c r="C6" s="6"/>
      <c r="D6" s="9" t="s">
        <v>471</v>
      </c>
    </row>
    <row r="7" spans="1:4" s="15" customFormat="1">
      <c r="A7" s="14">
        <v>2</v>
      </c>
      <c r="B7" s="40" t="s">
        <v>73</v>
      </c>
      <c r="C7" s="14"/>
      <c r="D7" s="16" t="s">
        <v>15</v>
      </c>
    </row>
    <row r="8" spans="1:4" s="15" customFormat="1">
      <c r="A8" s="14">
        <v>3</v>
      </c>
      <c r="B8" s="40" t="s">
        <v>74</v>
      </c>
      <c r="C8" s="14"/>
      <c r="D8" s="16" t="s">
        <v>471</v>
      </c>
    </row>
    <row r="9" spans="1:4" s="15" customFormat="1">
      <c r="A9" s="14">
        <v>3</v>
      </c>
      <c r="B9" s="40" t="s">
        <v>98</v>
      </c>
      <c r="C9" s="14"/>
      <c r="D9" s="16" t="s">
        <v>471</v>
      </c>
    </row>
    <row r="10" spans="1:4" s="38" customFormat="1">
      <c r="A10" s="36">
        <v>1</v>
      </c>
      <c r="B10" s="37" t="s">
        <v>23</v>
      </c>
      <c r="C10" s="36"/>
      <c r="D10" s="109" t="s">
        <v>12</v>
      </c>
    </row>
    <row r="11" spans="1:4" s="38" customFormat="1">
      <c r="A11" s="36">
        <v>2</v>
      </c>
      <c r="B11" s="37" t="s">
        <v>83</v>
      </c>
      <c r="C11" s="36"/>
      <c r="D11" s="109" t="s">
        <v>15</v>
      </c>
    </row>
    <row r="12" spans="1:4" s="38" customFormat="1">
      <c r="A12" s="36">
        <v>3</v>
      </c>
      <c r="B12" s="37" t="s">
        <v>24</v>
      </c>
      <c r="C12" s="36"/>
      <c r="D12" s="109" t="s">
        <v>8</v>
      </c>
    </row>
    <row r="13" spans="1:4" s="38" customFormat="1">
      <c r="A13" s="36">
        <v>4</v>
      </c>
      <c r="B13" s="37" t="s">
        <v>25</v>
      </c>
      <c r="C13" s="36"/>
      <c r="D13" s="109" t="s">
        <v>470</v>
      </c>
    </row>
    <row r="14" spans="1:4" s="38" customFormat="1">
      <c r="A14" s="36">
        <v>4</v>
      </c>
      <c r="B14" s="37" t="s">
        <v>85</v>
      </c>
      <c r="C14" s="36"/>
      <c r="D14" s="109" t="s">
        <v>9</v>
      </c>
    </row>
    <row r="15" spans="1:4" s="38" customFormat="1">
      <c r="A15" s="36">
        <v>5</v>
      </c>
      <c r="B15" s="37" t="s">
        <v>87</v>
      </c>
      <c r="C15" s="36"/>
      <c r="D15" s="109" t="s">
        <v>10</v>
      </c>
    </row>
    <row r="16" spans="1:4" s="38" customFormat="1">
      <c r="A16" s="36">
        <v>6</v>
      </c>
      <c r="B16" s="37" t="s">
        <v>583</v>
      </c>
      <c r="C16" s="36"/>
      <c r="D16" s="109" t="s">
        <v>472</v>
      </c>
    </row>
    <row r="17" spans="1:4" s="38" customFormat="1">
      <c r="A17" s="36">
        <v>5</v>
      </c>
      <c r="B17" s="37" t="s">
        <v>86</v>
      </c>
      <c r="C17" s="36"/>
      <c r="D17" s="109" t="s">
        <v>10</v>
      </c>
    </row>
    <row r="18" spans="1:4" s="38" customFormat="1">
      <c r="A18" s="36">
        <v>6</v>
      </c>
      <c r="B18" s="37" t="s">
        <v>26</v>
      </c>
      <c r="C18" s="36"/>
      <c r="D18" s="109" t="s">
        <v>472</v>
      </c>
    </row>
    <row r="19" spans="1:4" s="38" customFormat="1">
      <c r="A19" s="36">
        <v>4</v>
      </c>
      <c r="B19" s="37" t="s">
        <v>27</v>
      </c>
      <c r="C19" s="36"/>
      <c r="D19" s="109" t="s">
        <v>470</v>
      </c>
    </row>
    <row r="20" spans="1:4" s="38" customFormat="1">
      <c r="A20" s="36">
        <v>4</v>
      </c>
      <c r="B20" s="37" t="s">
        <v>88</v>
      </c>
      <c r="C20" s="36"/>
      <c r="D20" s="109" t="s">
        <v>470</v>
      </c>
    </row>
    <row r="21" spans="1:4" s="38" customFormat="1">
      <c r="A21" s="36">
        <v>3</v>
      </c>
      <c r="B21" s="37" t="s">
        <v>84</v>
      </c>
      <c r="C21" s="36"/>
      <c r="D21" s="109" t="s">
        <v>8</v>
      </c>
    </row>
    <row r="22" spans="1:4" s="38" customFormat="1">
      <c r="A22" s="36">
        <v>4</v>
      </c>
      <c r="B22" s="37" t="s">
        <v>89</v>
      </c>
      <c r="C22" s="36"/>
      <c r="D22" s="109" t="s">
        <v>470</v>
      </c>
    </row>
    <row r="23" spans="1:4" s="38" customFormat="1">
      <c r="A23" s="36">
        <v>4</v>
      </c>
      <c r="B23" s="37" t="s">
        <v>90</v>
      </c>
      <c r="C23" s="36"/>
      <c r="D23" s="109" t="s">
        <v>470</v>
      </c>
    </row>
    <row r="24" spans="1:4" s="38" customFormat="1">
      <c r="A24" s="36">
        <v>4</v>
      </c>
      <c r="B24" s="37" t="s">
        <v>91</v>
      </c>
      <c r="C24" s="36"/>
      <c r="D24" s="109" t="s">
        <v>470</v>
      </c>
    </row>
    <row r="25" spans="1:4" s="38" customFormat="1">
      <c r="A25" s="36">
        <v>2</v>
      </c>
      <c r="B25" s="37" t="s">
        <v>92</v>
      </c>
      <c r="C25" s="36"/>
      <c r="D25" s="109" t="s">
        <v>15</v>
      </c>
    </row>
    <row r="26" spans="1:4" s="38" customFormat="1">
      <c r="A26" s="36">
        <v>3</v>
      </c>
      <c r="B26" s="37" t="s">
        <v>94</v>
      </c>
      <c r="C26" s="36"/>
      <c r="D26" s="109" t="s">
        <v>471</v>
      </c>
    </row>
    <row r="27" spans="1:4" s="38" customFormat="1">
      <c r="A27" s="36">
        <v>3</v>
      </c>
      <c r="B27" s="37" t="s">
        <v>95</v>
      </c>
      <c r="C27" s="36"/>
      <c r="D27" s="109" t="s">
        <v>471</v>
      </c>
    </row>
    <row r="28" spans="1:4" s="38" customFormat="1">
      <c r="A28" s="36">
        <v>3</v>
      </c>
      <c r="B28" s="37" t="s">
        <v>96</v>
      </c>
      <c r="C28" s="36"/>
      <c r="D28" s="109" t="s">
        <v>471</v>
      </c>
    </row>
    <row r="29" spans="1:4" s="38" customFormat="1">
      <c r="A29" s="36">
        <v>3</v>
      </c>
      <c r="B29" s="37" t="s">
        <v>97</v>
      </c>
      <c r="C29" s="36"/>
      <c r="D29" s="109" t="s">
        <v>471</v>
      </c>
    </row>
    <row r="30" spans="1:4" s="38" customFormat="1">
      <c r="A30" s="36">
        <v>2</v>
      </c>
      <c r="B30" s="38" t="s">
        <v>93</v>
      </c>
      <c r="C30" s="36"/>
      <c r="D30" s="109" t="s">
        <v>469</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61D5C-47D2-4814-B2B9-848F10EF87B8}">
  <sheetPr>
    <tabColor rgb="FF0070C0"/>
  </sheetPr>
  <dimension ref="A1:B3"/>
  <sheetViews>
    <sheetView workbookViewId="0">
      <pane xSplit="2" ySplit="1" topLeftCell="C2" activePane="bottomRight" state="frozen"/>
      <selection pane="topRight" activeCell="C1" sqref="C1"/>
      <selection pane="bottomLeft" activeCell="A2" sqref="A2"/>
      <selection pane="bottomRight" activeCell="B4" sqref="B4"/>
    </sheetView>
  </sheetViews>
  <sheetFormatPr baseColWidth="10" defaultColWidth="9.109375" defaultRowHeight="14.4"/>
  <cols>
    <col min="1" max="1" width="15.6640625" style="10" customWidth="1"/>
    <col min="2" max="2" width="25" bestFit="1" customWidth="1"/>
  </cols>
  <sheetData>
    <row r="1" spans="1:2" ht="38.4" thickBot="1">
      <c r="A1" s="1" t="s">
        <v>0</v>
      </c>
      <c r="B1" s="2" t="s">
        <v>28</v>
      </c>
    </row>
    <row r="2" spans="1:2">
      <c r="A2" s="10">
        <v>1</v>
      </c>
      <c r="B2" t="s">
        <v>484</v>
      </c>
    </row>
    <row r="3" spans="1:2">
      <c r="A3" s="10">
        <v>1</v>
      </c>
      <c r="B3" t="s">
        <v>485</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5357F-10F2-4F17-8D91-52AA0E6AACFB}">
  <sheetPr>
    <tabColor rgb="FF0070C0"/>
  </sheetPr>
  <dimension ref="A1:V41"/>
  <sheetViews>
    <sheetView topLeftCell="B2" workbookViewId="0">
      <pane xSplit="1" ySplit="1" topLeftCell="C12" activePane="bottomRight" state="frozen"/>
      <selection activeCell="B2" sqref="B2"/>
      <selection pane="topRight" activeCell="C2" sqref="C2"/>
      <selection pane="bottomLeft" activeCell="B3" sqref="B3"/>
      <selection pane="bottomRight" activeCell="W31" sqref="W31"/>
    </sheetView>
  </sheetViews>
  <sheetFormatPr baseColWidth="10" defaultColWidth="9.109375" defaultRowHeight="14.4"/>
  <cols>
    <col min="1" max="1" width="9.109375" hidden="1" customWidth="1"/>
    <col min="2" max="2" width="36.6640625" customWidth="1"/>
    <col min="3" max="22" width="2.6640625" customWidth="1"/>
  </cols>
  <sheetData>
    <row r="1" spans="2:22" hidden="1"/>
    <row r="2" spans="2:22" ht="135.6" customHeight="1">
      <c r="B2" s="17" t="s">
        <v>29</v>
      </c>
      <c r="C2" s="18" t="str">
        <f>Secteurs!B2</f>
        <v>Élevage</v>
      </c>
      <c r="D2" s="18" t="str">
        <f>Secteurs!B5</f>
        <v>Abattage / découpe de veaux</v>
      </c>
      <c r="E2" s="18" t="str">
        <f>Secteurs!B6</f>
        <v>Abattage / découpe de gros bovins</v>
      </c>
      <c r="F2" s="18" t="str">
        <f>Secteurs!B8</f>
        <v>Traitement thermique C1/C2</v>
      </c>
      <c r="G2" s="18" t="str">
        <f>Secteurs!B9</f>
        <v>Traitement thermique C3 et alimentaire</v>
      </c>
      <c r="H2" s="18" t="str">
        <f>Secteurs!B13</f>
        <v>Vente directe et autoconsommation</v>
      </c>
      <c r="I2" s="18" t="str">
        <f>Secteurs!B18</f>
        <v>GMS</v>
      </c>
      <c r="J2" s="18" t="str">
        <f>Secteurs!B16</f>
        <v>Boucherie</v>
      </c>
      <c r="K2" s="18" t="str">
        <f>Secteurs!B19</f>
        <v>RHD</v>
      </c>
      <c r="L2" s="18" t="str">
        <f>Secteurs!B20</f>
        <v>Autres IAA</v>
      </c>
      <c r="M2" s="18" t="str">
        <f>Secteurs!B22</f>
        <v>Alimentation animale rente</v>
      </c>
      <c r="N2" s="18" t="str">
        <f>Secteurs!B23</f>
        <v>Petfood</v>
      </c>
      <c r="O2" s="18" t="str">
        <f>Secteurs!B24</f>
        <v>Aquaculture</v>
      </c>
      <c r="P2" s="18" t="str">
        <f>Secteurs!B26</f>
        <v>Biomatériaux</v>
      </c>
      <c r="Q2" s="18" t="str">
        <f>Secteurs!B27</f>
        <v>Energie</v>
      </c>
      <c r="R2" s="18" t="str">
        <f>Secteurs!B28</f>
        <v>Fertilisation</v>
      </c>
      <c r="S2" s="18" t="str">
        <f>Secteurs!B29</f>
        <v>Autres industries</v>
      </c>
      <c r="T2" s="18" t="str">
        <f>Secteurs!B30</f>
        <v>Autres usages (ou usages inconnus)</v>
      </c>
      <c r="U2" s="18" t="str">
        <f>'Echanges territoires'!B2</f>
        <v>Import</v>
      </c>
      <c r="V2" s="18" t="str">
        <f>'Echanges territoires'!B3</f>
        <v>Export</v>
      </c>
    </row>
    <row r="3" spans="2:22">
      <c r="B3" s="41" t="str">
        <f>Produits!B3</f>
        <v>Veaux</v>
      </c>
      <c r="C3" s="19">
        <v>1</v>
      </c>
      <c r="D3" s="19"/>
      <c r="E3" s="19"/>
      <c r="F3" s="19"/>
      <c r="G3" s="19"/>
      <c r="H3" s="19"/>
      <c r="I3" s="19"/>
      <c r="J3" s="19"/>
      <c r="K3" s="19"/>
      <c r="L3" s="19"/>
      <c r="M3" s="19"/>
      <c r="N3" s="19"/>
      <c r="O3" s="19"/>
      <c r="P3" s="19"/>
      <c r="Q3" s="19"/>
      <c r="R3" s="19"/>
      <c r="S3" s="19"/>
      <c r="T3" s="19"/>
      <c r="U3" s="19">
        <v>1</v>
      </c>
      <c r="V3" s="19"/>
    </row>
    <row r="4" spans="2:22">
      <c r="B4" s="41" t="str">
        <f>Produits!B4</f>
        <v>Gros bovins</v>
      </c>
      <c r="C4" s="19">
        <v>1</v>
      </c>
      <c r="D4" s="19"/>
      <c r="E4" s="19"/>
      <c r="F4" s="19"/>
      <c r="G4" s="19"/>
      <c r="H4" s="19"/>
      <c r="I4" s="19"/>
      <c r="J4" s="19"/>
      <c r="K4" s="19"/>
      <c r="L4" s="19"/>
      <c r="M4" s="19"/>
      <c r="N4" s="19"/>
      <c r="O4" s="19"/>
      <c r="P4" s="19"/>
      <c r="Q4" s="19"/>
      <c r="R4" s="19"/>
      <c r="S4" s="19"/>
      <c r="T4" s="19"/>
      <c r="U4" s="19">
        <v>1</v>
      </c>
      <c r="V4" s="19"/>
    </row>
    <row r="5" spans="2:22">
      <c r="B5" s="41" t="str">
        <f>Produits!B8</f>
        <v>Carcasses, fraîches</v>
      </c>
      <c r="C5" s="19"/>
      <c r="D5" s="19">
        <v>1</v>
      </c>
      <c r="E5" s="19">
        <v>1</v>
      </c>
      <c r="F5" s="19"/>
      <c r="G5" s="19"/>
      <c r="H5" s="19"/>
      <c r="I5" s="19"/>
      <c r="J5" s="19"/>
      <c r="K5" s="19"/>
      <c r="L5" s="19"/>
      <c r="M5" s="19"/>
      <c r="N5" s="19"/>
      <c r="O5" s="19"/>
      <c r="P5" s="19"/>
      <c r="Q5" s="19"/>
      <c r="R5" s="19"/>
      <c r="S5" s="19"/>
      <c r="T5" s="19"/>
      <c r="U5" s="19">
        <v>1</v>
      </c>
      <c r="V5" s="19"/>
    </row>
    <row r="6" spans="2:22">
      <c r="B6" s="41" t="str">
        <f>Produits!B10</f>
        <v>Morceaux, frais</v>
      </c>
      <c r="C6" s="19"/>
      <c r="D6" s="19">
        <v>1</v>
      </c>
      <c r="E6" s="19">
        <v>1</v>
      </c>
      <c r="F6" s="19"/>
      <c r="G6" s="19"/>
      <c r="H6" s="19"/>
      <c r="I6" s="19"/>
      <c r="J6" s="19"/>
      <c r="K6" s="19"/>
      <c r="L6" s="19"/>
      <c r="M6" s="19"/>
      <c r="N6" s="19"/>
      <c r="O6" s="19"/>
      <c r="P6" s="19"/>
      <c r="Q6" s="19"/>
      <c r="R6" s="19"/>
      <c r="S6" s="19"/>
      <c r="T6" s="19"/>
      <c r="U6" s="19">
        <v>1</v>
      </c>
      <c r="V6" s="19"/>
    </row>
    <row r="7" spans="2:22">
      <c r="B7" s="41" t="str">
        <f>Produits!B11</f>
        <v>Morceaux, congelés</v>
      </c>
      <c r="C7" s="19"/>
      <c r="D7" s="19">
        <v>1</v>
      </c>
      <c r="E7" s="19">
        <v>1</v>
      </c>
      <c r="F7" s="19"/>
      <c r="G7" s="19"/>
      <c r="H7" s="19"/>
      <c r="I7" s="19"/>
      <c r="J7" s="19"/>
      <c r="K7" s="19"/>
      <c r="L7" s="19"/>
      <c r="M7" s="19"/>
      <c r="N7" s="19"/>
      <c r="O7" s="19"/>
      <c r="P7" s="19"/>
      <c r="Q7" s="19"/>
      <c r="R7" s="19"/>
      <c r="S7" s="19"/>
      <c r="T7" s="19"/>
      <c r="U7" s="19">
        <v>1</v>
      </c>
      <c r="V7" s="19"/>
    </row>
    <row r="8" spans="2:22">
      <c r="B8" s="41" t="str">
        <f>Produits!B12</f>
        <v>Abats</v>
      </c>
      <c r="C8" s="19"/>
      <c r="D8" s="19">
        <v>1</v>
      </c>
      <c r="E8" s="19">
        <v>1</v>
      </c>
      <c r="F8" s="19"/>
      <c r="G8" s="19"/>
      <c r="H8" s="19"/>
      <c r="I8" s="19"/>
      <c r="J8" s="19"/>
      <c r="K8" s="19"/>
      <c r="L8" s="19"/>
      <c r="M8" s="19"/>
      <c r="N8" s="19"/>
      <c r="O8" s="19"/>
      <c r="P8" s="19"/>
      <c r="Q8" s="19"/>
      <c r="R8" s="19"/>
      <c r="S8" s="19"/>
      <c r="T8" s="19"/>
      <c r="U8" s="19">
        <v>1</v>
      </c>
      <c r="V8" s="19"/>
    </row>
    <row r="9" spans="2:22">
      <c r="B9" s="41" t="str">
        <f>Produits!B15</f>
        <v>C1</v>
      </c>
      <c r="C9" s="19"/>
      <c r="D9" s="19">
        <v>1</v>
      </c>
      <c r="E9" s="19">
        <v>1</v>
      </c>
      <c r="F9" s="19"/>
      <c r="G9" s="19"/>
      <c r="H9" s="19"/>
      <c r="I9" s="19"/>
      <c r="J9" s="19"/>
      <c r="K9" s="19"/>
      <c r="L9" s="19"/>
      <c r="M9" s="19"/>
      <c r="N9" s="19"/>
      <c r="O9" s="19"/>
      <c r="P9" s="19"/>
      <c r="Q9" s="19"/>
      <c r="R9" s="19"/>
      <c r="S9" s="19"/>
      <c r="T9" s="19"/>
      <c r="U9" s="19"/>
      <c r="V9" s="19"/>
    </row>
    <row r="10" spans="2:22">
      <c r="B10" s="41" t="str">
        <f>Produits!B16</f>
        <v>C2</v>
      </c>
      <c r="C10" s="19"/>
      <c r="D10" s="19">
        <v>1</v>
      </c>
      <c r="E10" s="19">
        <v>1</v>
      </c>
      <c r="F10" s="19"/>
      <c r="G10" s="19"/>
      <c r="H10" s="19"/>
      <c r="I10" s="19"/>
      <c r="J10" s="19"/>
      <c r="K10" s="19"/>
      <c r="L10" s="19"/>
      <c r="M10" s="19"/>
      <c r="N10" s="19"/>
      <c r="O10" s="19"/>
      <c r="P10" s="19"/>
      <c r="Q10" s="19"/>
      <c r="R10" s="19"/>
      <c r="S10" s="19"/>
      <c r="T10" s="19"/>
      <c r="U10" s="19"/>
      <c r="V10" s="19"/>
    </row>
    <row r="11" spans="2:22">
      <c r="B11" s="41" t="str">
        <f>Produits!B17</f>
        <v>C3 et alimentaire</v>
      </c>
      <c r="C11" s="19"/>
      <c r="D11" s="19">
        <v>1</v>
      </c>
      <c r="E11" s="19">
        <v>1</v>
      </c>
      <c r="F11" s="19"/>
      <c r="G11" s="19"/>
      <c r="H11" s="19"/>
      <c r="I11" s="19"/>
      <c r="J11" s="19"/>
      <c r="K11" s="19"/>
      <c r="L11" s="19"/>
      <c r="M11" s="19"/>
      <c r="N11" s="19"/>
      <c r="O11" s="19"/>
      <c r="P11" s="19"/>
      <c r="Q11" s="19"/>
      <c r="R11" s="19"/>
      <c r="S11" s="19"/>
      <c r="T11" s="19"/>
      <c r="U11" s="19">
        <v>1</v>
      </c>
      <c r="V11" s="19"/>
    </row>
    <row r="12" spans="2:22">
      <c r="B12" s="41" t="str">
        <f>Produits!B19</f>
        <v>Viande de veaux</v>
      </c>
      <c r="C12" s="19"/>
      <c r="D12" s="19">
        <v>1</v>
      </c>
      <c r="E12" s="19">
        <v>1</v>
      </c>
      <c r="F12" s="19"/>
      <c r="G12" s="19"/>
      <c r="H12" s="19"/>
      <c r="I12" s="19"/>
      <c r="J12" s="19"/>
      <c r="K12" s="19"/>
      <c r="L12" s="19"/>
      <c r="M12" s="19"/>
      <c r="N12" s="19"/>
      <c r="O12" s="19"/>
      <c r="P12" s="19"/>
      <c r="Q12" s="19"/>
      <c r="R12" s="19"/>
      <c r="S12" s="19"/>
      <c r="T12" s="19"/>
      <c r="U12" s="19">
        <v>1</v>
      </c>
      <c r="V12" s="19"/>
    </row>
    <row r="13" spans="2:22">
      <c r="B13" s="41" t="str">
        <f>Produits!B20</f>
        <v>Viande de gros bovins</v>
      </c>
      <c r="C13" s="19"/>
      <c r="D13" s="19">
        <v>1</v>
      </c>
      <c r="E13" s="19">
        <v>1</v>
      </c>
      <c r="F13" s="19"/>
      <c r="G13" s="19"/>
      <c r="H13" s="19"/>
      <c r="I13" s="19"/>
      <c r="J13" s="19"/>
      <c r="K13" s="19"/>
      <c r="L13" s="19"/>
      <c r="M13" s="19"/>
      <c r="N13" s="19"/>
      <c r="O13" s="19"/>
      <c r="P13" s="19"/>
      <c r="Q13" s="19"/>
      <c r="R13" s="19"/>
      <c r="S13" s="19"/>
      <c r="T13" s="19"/>
      <c r="U13" s="19">
        <v>1</v>
      </c>
      <c r="V13" s="19"/>
    </row>
    <row r="14" spans="2:22">
      <c r="B14" s="41" t="str">
        <f>Produits!B13</f>
        <v>Cuirs</v>
      </c>
      <c r="C14" s="19"/>
      <c r="D14" s="19">
        <v>1</v>
      </c>
      <c r="E14" s="19">
        <v>1</v>
      </c>
      <c r="F14" s="19"/>
      <c r="G14" s="19"/>
      <c r="H14" s="19"/>
      <c r="I14" s="19"/>
      <c r="J14" s="19"/>
      <c r="K14" s="19"/>
      <c r="L14" s="19"/>
      <c r="M14" s="19"/>
      <c r="N14" s="19"/>
      <c r="O14" s="19"/>
      <c r="P14" s="19"/>
      <c r="Q14" s="19"/>
      <c r="R14" s="19"/>
      <c r="S14" s="19"/>
      <c r="T14" s="19"/>
      <c r="U14" s="19"/>
      <c r="V14" s="19"/>
    </row>
    <row r="15" spans="2:22">
      <c r="B15" s="41" t="str">
        <f>Produits!B24</f>
        <v>Farines animales</v>
      </c>
      <c r="C15" s="19"/>
      <c r="D15" s="19"/>
      <c r="E15" s="19"/>
      <c r="F15" s="19">
        <v>1</v>
      </c>
      <c r="G15" s="19"/>
      <c r="H15" s="19"/>
      <c r="I15" s="19"/>
      <c r="J15" s="19"/>
      <c r="K15" s="19"/>
      <c r="L15" s="19"/>
      <c r="M15" s="19"/>
      <c r="N15" s="19"/>
      <c r="O15" s="19"/>
      <c r="P15" s="19"/>
      <c r="Q15" s="19"/>
      <c r="R15" s="19"/>
      <c r="S15" s="19"/>
      <c r="T15" s="19"/>
      <c r="U15" s="19"/>
      <c r="V15" s="19"/>
    </row>
    <row r="16" spans="2:22">
      <c r="B16" s="41" t="str">
        <f>Produits!B25</f>
        <v>Graisses animales</v>
      </c>
      <c r="C16" s="19"/>
      <c r="D16" s="19"/>
      <c r="E16" s="19"/>
      <c r="F16" s="19">
        <v>1</v>
      </c>
      <c r="G16" s="19"/>
      <c r="H16" s="19"/>
      <c r="I16" s="19"/>
      <c r="J16" s="19"/>
      <c r="K16" s="19"/>
      <c r="L16" s="19"/>
      <c r="M16" s="19"/>
      <c r="N16" s="19"/>
      <c r="O16" s="19"/>
      <c r="P16" s="19"/>
      <c r="Q16" s="19"/>
      <c r="R16" s="19"/>
      <c r="S16" s="19"/>
      <c r="T16" s="19"/>
      <c r="U16" s="19"/>
      <c r="V16" s="19"/>
    </row>
    <row r="17" spans="2:22">
      <c r="B17" s="41" t="str">
        <f>Produits!B27</f>
        <v>Protéines animales transformées</v>
      </c>
      <c r="C17" s="19"/>
      <c r="D17" s="19"/>
      <c r="E17" s="19"/>
      <c r="F17" s="19"/>
      <c r="G17" s="19">
        <v>1</v>
      </c>
      <c r="H17" s="19"/>
      <c r="I17" s="19"/>
      <c r="J17" s="19"/>
      <c r="K17" s="19"/>
      <c r="L17" s="19"/>
      <c r="M17" s="19"/>
      <c r="N17" s="19"/>
      <c r="O17" s="19"/>
      <c r="P17" s="19"/>
      <c r="Q17" s="19"/>
      <c r="R17" s="19"/>
      <c r="S17" s="19"/>
      <c r="T17" s="19"/>
      <c r="U17" s="19"/>
      <c r="V17" s="19"/>
    </row>
    <row r="18" spans="2:22">
      <c r="B18" s="41" t="str">
        <f>Produits!B28</f>
        <v>Corps gras animaux</v>
      </c>
      <c r="C18" s="19"/>
      <c r="D18" s="19"/>
      <c r="E18" s="19"/>
      <c r="F18" s="19"/>
      <c r="G18" s="19">
        <v>1</v>
      </c>
      <c r="H18" s="19"/>
      <c r="I18" s="19"/>
      <c r="J18" s="19"/>
      <c r="K18" s="19"/>
      <c r="L18" s="19"/>
      <c r="M18" s="19"/>
      <c r="N18" s="19"/>
      <c r="O18" s="19"/>
      <c r="P18" s="19"/>
      <c r="Q18" s="19"/>
      <c r="R18" s="19"/>
      <c r="S18" s="19"/>
      <c r="T18" s="19"/>
      <c r="U18" s="19"/>
      <c r="V18" s="19"/>
    </row>
    <row r="19" spans="2:22">
      <c r="B19" s="41" t="str">
        <f>Produits!B30</f>
        <v>Eau - ressuage</v>
      </c>
      <c r="C19" s="19"/>
      <c r="D19" s="19">
        <v>1</v>
      </c>
      <c r="E19" s="19">
        <v>1</v>
      </c>
      <c r="F19" s="19"/>
      <c r="G19" s="19"/>
      <c r="H19" s="19"/>
      <c r="I19" s="19"/>
      <c r="J19" s="19"/>
      <c r="K19" s="19"/>
      <c r="L19" s="19"/>
      <c r="M19" s="19"/>
      <c r="N19" s="19"/>
      <c r="O19" s="19"/>
      <c r="P19" s="19"/>
      <c r="Q19" s="19"/>
      <c r="R19" s="19"/>
      <c r="S19" s="19"/>
      <c r="T19" s="19"/>
      <c r="U19" s="19"/>
      <c r="V19" s="19"/>
    </row>
    <row r="20" spans="2:22">
      <c r="B20" s="41" t="str">
        <f>Produits!B31</f>
        <v>Eau - traitement thermique</v>
      </c>
      <c r="C20" s="19"/>
      <c r="D20" s="19"/>
      <c r="E20" s="19"/>
      <c r="F20" s="19">
        <v>1</v>
      </c>
      <c r="G20" s="19">
        <v>1</v>
      </c>
      <c r="H20" s="19"/>
      <c r="I20" s="19"/>
      <c r="J20" s="19"/>
      <c r="K20" s="19"/>
      <c r="L20" s="19"/>
      <c r="M20" s="19"/>
      <c r="N20" s="19"/>
      <c r="O20" s="19"/>
      <c r="P20" s="19"/>
      <c r="Q20" s="19"/>
      <c r="R20" s="19"/>
      <c r="S20" s="19"/>
      <c r="T20" s="19"/>
      <c r="U20" s="19"/>
      <c r="V20" s="19"/>
    </row>
    <row r="21" spans="2:22">
      <c r="B21" s="20"/>
    </row>
    <row r="22" spans="2:22">
      <c r="B22" s="20"/>
    </row>
    <row r="23" spans="2:22">
      <c r="B23" s="21" t="s">
        <v>30</v>
      </c>
      <c r="C23" s="22"/>
      <c r="D23" s="22"/>
      <c r="E23" s="22"/>
      <c r="F23" s="22"/>
      <c r="G23" s="22"/>
      <c r="H23" s="22"/>
      <c r="I23" s="22"/>
      <c r="J23" s="22"/>
      <c r="K23" s="22"/>
      <c r="L23" s="22"/>
      <c r="M23" s="22"/>
      <c r="N23" s="22"/>
      <c r="O23" s="22"/>
      <c r="P23" s="22"/>
      <c r="Q23" s="22"/>
      <c r="R23" s="22"/>
      <c r="S23" s="22"/>
      <c r="T23" s="22"/>
      <c r="U23" s="22"/>
      <c r="V23" s="22"/>
    </row>
    <row r="24" spans="2:22">
      <c r="B24" s="41" t="str">
        <f t="shared" ref="B24:B32" si="0">B3</f>
        <v>Veaux</v>
      </c>
      <c r="C24" s="19"/>
      <c r="D24" s="19">
        <v>1</v>
      </c>
      <c r="E24" s="19"/>
      <c r="F24" s="19"/>
      <c r="G24" s="19"/>
      <c r="H24" s="19"/>
      <c r="I24" s="19"/>
      <c r="J24" s="19"/>
      <c r="K24" s="19"/>
      <c r="L24" s="19"/>
      <c r="M24" s="19"/>
      <c r="N24" s="19"/>
      <c r="O24" s="19"/>
      <c r="P24" s="19"/>
      <c r="Q24" s="19"/>
      <c r="R24" s="19"/>
      <c r="S24" s="19"/>
      <c r="T24" s="19"/>
      <c r="U24" s="19"/>
      <c r="V24" s="19">
        <v>1</v>
      </c>
    </row>
    <row r="25" spans="2:22">
      <c r="B25" s="41" t="str">
        <f t="shared" si="0"/>
        <v>Gros bovins</v>
      </c>
      <c r="C25" s="19"/>
      <c r="D25" s="19"/>
      <c r="E25" s="19">
        <v>1</v>
      </c>
      <c r="F25" s="19"/>
      <c r="G25" s="19"/>
      <c r="H25" s="19"/>
      <c r="I25" s="19"/>
      <c r="J25" s="19"/>
      <c r="K25" s="19"/>
      <c r="L25" s="19"/>
      <c r="M25" s="19"/>
      <c r="N25" s="19"/>
      <c r="O25" s="19"/>
      <c r="P25" s="19"/>
      <c r="Q25" s="19"/>
      <c r="R25" s="19"/>
      <c r="S25" s="19"/>
      <c r="T25" s="19"/>
      <c r="U25" s="19"/>
      <c r="V25" s="19">
        <v>1</v>
      </c>
    </row>
    <row r="26" spans="2:22">
      <c r="B26" s="41" t="str">
        <f t="shared" si="0"/>
        <v>Carcasses, fraîches</v>
      </c>
      <c r="C26" s="19"/>
      <c r="D26" s="19"/>
      <c r="E26" s="19"/>
      <c r="F26" s="19"/>
      <c r="G26" s="19"/>
      <c r="H26" s="19">
        <v>1</v>
      </c>
      <c r="I26" s="19">
        <v>1</v>
      </c>
      <c r="J26" s="19">
        <v>1</v>
      </c>
      <c r="K26" s="19">
        <v>1</v>
      </c>
      <c r="L26" s="19">
        <v>1</v>
      </c>
      <c r="M26" s="19"/>
      <c r="N26" s="19"/>
      <c r="O26" s="19"/>
      <c r="P26" s="19"/>
      <c r="Q26" s="19"/>
      <c r="R26" s="19"/>
      <c r="S26" s="19"/>
      <c r="T26" s="19"/>
      <c r="U26" s="19"/>
      <c r="V26" s="19">
        <v>1</v>
      </c>
    </row>
    <row r="27" spans="2:22">
      <c r="B27" s="41" t="str">
        <f t="shared" si="0"/>
        <v>Morceaux, frais</v>
      </c>
      <c r="C27" s="19"/>
      <c r="D27" s="19"/>
      <c r="E27" s="19"/>
      <c r="F27" s="19"/>
      <c r="G27" s="19"/>
      <c r="H27" s="19">
        <v>1</v>
      </c>
      <c r="I27" s="19">
        <v>1</v>
      </c>
      <c r="J27" s="19">
        <v>1</v>
      </c>
      <c r="K27" s="19">
        <v>1</v>
      </c>
      <c r="L27" s="19">
        <v>1</v>
      </c>
      <c r="M27" s="19"/>
      <c r="N27" s="19"/>
      <c r="O27" s="19"/>
      <c r="P27" s="19"/>
      <c r="Q27" s="19"/>
      <c r="R27" s="19"/>
      <c r="S27" s="19"/>
      <c r="T27" s="19"/>
      <c r="U27" s="19"/>
      <c r="V27" s="19">
        <v>1</v>
      </c>
    </row>
    <row r="28" spans="2:22">
      <c r="B28" s="41" t="str">
        <f t="shared" si="0"/>
        <v>Morceaux, congelés</v>
      </c>
      <c r="C28" s="19"/>
      <c r="D28" s="19"/>
      <c r="E28" s="19"/>
      <c r="F28" s="19"/>
      <c r="G28" s="19"/>
      <c r="H28" s="19">
        <v>1</v>
      </c>
      <c r="I28" s="19">
        <v>1</v>
      </c>
      <c r="J28" s="19">
        <v>1</v>
      </c>
      <c r="K28" s="19">
        <v>1</v>
      </c>
      <c r="L28" s="19">
        <v>1</v>
      </c>
      <c r="M28" s="19"/>
      <c r="N28" s="19"/>
      <c r="O28" s="19"/>
      <c r="P28" s="19"/>
      <c r="Q28" s="19"/>
      <c r="R28" s="19"/>
      <c r="S28" s="19"/>
      <c r="T28" s="19"/>
      <c r="U28" s="19"/>
      <c r="V28" s="19">
        <v>1</v>
      </c>
    </row>
    <row r="29" spans="2:22">
      <c r="B29" s="41" t="str">
        <f t="shared" si="0"/>
        <v>Abats</v>
      </c>
      <c r="C29" s="19"/>
      <c r="D29" s="19"/>
      <c r="E29" s="19"/>
      <c r="F29" s="19"/>
      <c r="G29" s="19"/>
      <c r="H29" s="19">
        <v>1</v>
      </c>
      <c r="I29" s="19">
        <v>1</v>
      </c>
      <c r="J29" s="19">
        <v>1</v>
      </c>
      <c r="K29" s="19">
        <v>1</v>
      </c>
      <c r="L29" s="19">
        <v>1</v>
      </c>
      <c r="M29" s="19"/>
      <c r="N29" s="19"/>
      <c r="O29" s="19"/>
      <c r="P29" s="19"/>
      <c r="Q29" s="19"/>
      <c r="R29" s="19"/>
      <c r="S29" s="19"/>
      <c r="T29" s="19"/>
      <c r="U29" s="19"/>
      <c r="V29" s="19">
        <v>1</v>
      </c>
    </row>
    <row r="30" spans="2:22">
      <c r="B30" s="41" t="str">
        <f t="shared" si="0"/>
        <v>C1</v>
      </c>
      <c r="C30" s="19"/>
      <c r="D30" s="19"/>
      <c r="E30" s="19"/>
      <c r="F30" s="19">
        <v>1</v>
      </c>
      <c r="G30" s="19"/>
      <c r="H30" s="19"/>
      <c r="I30" s="19"/>
      <c r="J30" s="19"/>
      <c r="K30" s="19"/>
      <c r="L30" s="19"/>
      <c r="M30" s="19"/>
      <c r="N30" s="19"/>
      <c r="O30" s="19"/>
      <c r="P30" s="19"/>
      <c r="Q30" s="19"/>
      <c r="R30" s="19"/>
      <c r="S30" s="19"/>
      <c r="T30" s="19"/>
      <c r="U30" s="19"/>
      <c r="V30" s="19"/>
    </row>
    <row r="31" spans="2:22">
      <c r="B31" s="41" t="str">
        <f t="shared" si="0"/>
        <v>C2</v>
      </c>
      <c r="C31" s="19"/>
      <c r="D31" s="19"/>
      <c r="E31" s="19"/>
      <c r="F31" s="19">
        <v>1</v>
      </c>
      <c r="G31" s="19"/>
      <c r="H31" s="19"/>
      <c r="I31" s="19"/>
      <c r="J31" s="19"/>
      <c r="K31" s="19"/>
      <c r="L31" s="19"/>
      <c r="M31" s="19"/>
      <c r="N31" s="19"/>
      <c r="O31" s="19"/>
      <c r="P31" s="19"/>
      <c r="Q31" s="19"/>
      <c r="R31" s="19"/>
      <c r="S31" s="19"/>
      <c r="T31" s="19"/>
      <c r="U31" s="19"/>
      <c r="V31" s="19"/>
    </row>
    <row r="32" spans="2:22">
      <c r="B32" s="41" t="str">
        <f t="shared" si="0"/>
        <v>C3 et alimentaire</v>
      </c>
      <c r="C32" s="19"/>
      <c r="D32" s="19"/>
      <c r="E32" s="19"/>
      <c r="F32" s="19"/>
      <c r="G32" s="19">
        <v>1</v>
      </c>
      <c r="H32" s="19"/>
      <c r="I32" s="19"/>
      <c r="J32" s="19"/>
      <c r="K32" s="19"/>
      <c r="L32" s="19"/>
      <c r="M32" s="19"/>
      <c r="N32" s="19"/>
      <c r="O32" s="19"/>
      <c r="P32" s="19"/>
      <c r="Q32" s="19"/>
      <c r="R32" s="19"/>
      <c r="S32" s="19"/>
      <c r="T32" s="19"/>
      <c r="U32" s="19"/>
      <c r="V32" s="19">
        <v>1</v>
      </c>
    </row>
    <row r="33" spans="2:22">
      <c r="B33" s="41" t="str">
        <f t="shared" ref="B33:B34" si="1">B12</f>
        <v>Viande de veaux</v>
      </c>
      <c r="C33" s="19"/>
      <c r="D33" s="19"/>
      <c r="E33" s="19"/>
      <c r="F33" s="19"/>
      <c r="G33" s="19"/>
      <c r="H33" s="19">
        <v>1</v>
      </c>
      <c r="I33" s="19">
        <v>1</v>
      </c>
      <c r="J33" s="19">
        <v>1</v>
      </c>
      <c r="K33" s="19">
        <v>1</v>
      </c>
      <c r="L33" s="19">
        <v>1</v>
      </c>
      <c r="M33" s="19"/>
      <c r="N33" s="19"/>
      <c r="O33" s="19"/>
      <c r="P33" s="19"/>
      <c r="Q33" s="19"/>
      <c r="R33" s="19"/>
      <c r="S33" s="19"/>
      <c r="T33" s="19"/>
      <c r="U33" s="19"/>
      <c r="V33" s="19">
        <v>1</v>
      </c>
    </row>
    <row r="34" spans="2:22">
      <c r="B34" s="41" t="str">
        <f t="shared" si="1"/>
        <v>Viande de gros bovins</v>
      </c>
      <c r="C34" s="19"/>
      <c r="D34" s="19"/>
      <c r="E34" s="19"/>
      <c r="F34" s="19"/>
      <c r="G34" s="19"/>
      <c r="H34" s="19">
        <v>1</v>
      </c>
      <c r="I34" s="19">
        <v>1</v>
      </c>
      <c r="J34" s="19">
        <v>1</v>
      </c>
      <c r="K34" s="19">
        <v>1</v>
      </c>
      <c r="L34" s="19">
        <v>1</v>
      </c>
      <c r="M34" s="19"/>
      <c r="N34" s="19"/>
      <c r="O34" s="19"/>
      <c r="P34" s="19"/>
      <c r="Q34" s="19"/>
      <c r="R34" s="19"/>
      <c r="S34" s="19"/>
      <c r="T34" s="19"/>
      <c r="U34" s="19"/>
      <c r="V34" s="19">
        <v>1</v>
      </c>
    </row>
    <row r="35" spans="2:22">
      <c r="B35" s="41" t="str">
        <f>B14</f>
        <v>Cuirs</v>
      </c>
      <c r="C35" s="19"/>
      <c r="D35" s="19"/>
      <c r="E35" s="19"/>
      <c r="F35" s="19"/>
      <c r="G35" s="19"/>
      <c r="H35" s="19"/>
      <c r="I35" s="19"/>
      <c r="J35" s="19"/>
      <c r="K35" s="19"/>
      <c r="L35" s="19"/>
      <c r="M35" s="19"/>
      <c r="N35" s="19"/>
      <c r="O35" s="19"/>
      <c r="P35" s="19">
        <v>1</v>
      </c>
      <c r="Q35" s="19"/>
      <c r="R35" s="19"/>
      <c r="S35" s="19"/>
      <c r="T35" s="19"/>
      <c r="U35" s="19"/>
      <c r="V35" s="19"/>
    </row>
    <row r="36" spans="2:22">
      <c r="B36" s="41" t="str">
        <f>B15</f>
        <v>Farines animales</v>
      </c>
      <c r="C36" s="19"/>
      <c r="D36" s="19"/>
      <c r="E36" s="19"/>
      <c r="F36" s="19"/>
      <c r="G36" s="19"/>
      <c r="H36" s="19"/>
      <c r="I36" s="19"/>
      <c r="J36" s="19"/>
      <c r="K36" s="19"/>
      <c r="L36" s="19"/>
      <c r="M36" s="19"/>
      <c r="N36" s="19"/>
      <c r="O36" s="19"/>
      <c r="P36" s="19"/>
      <c r="Q36" s="19">
        <v>1</v>
      </c>
      <c r="R36" s="19">
        <v>1</v>
      </c>
      <c r="S36" s="19"/>
      <c r="T36" s="19"/>
      <c r="U36" s="19"/>
      <c r="V36" s="19"/>
    </row>
    <row r="37" spans="2:22">
      <c r="B37" s="41" t="str">
        <f>B16</f>
        <v>Graisses animales</v>
      </c>
      <c r="C37" s="19"/>
      <c r="D37" s="19"/>
      <c r="E37" s="19"/>
      <c r="F37" s="19"/>
      <c r="G37" s="19"/>
      <c r="H37" s="19"/>
      <c r="I37" s="19"/>
      <c r="J37" s="19"/>
      <c r="K37" s="19"/>
      <c r="L37" s="19"/>
      <c r="M37" s="19"/>
      <c r="N37" s="19"/>
      <c r="O37" s="19"/>
      <c r="P37" s="19"/>
      <c r="Q37" s="19">
        <v>1</v>
      </c>
      <c r="R37" s="19"/>
      <c r="S37" s="19"/>
      <c r="T37" s="19"/>
      <c r="U37" s="19"/>
      <c r="V37" s="19"/>
    </row>
    <row r="38" spans="2:22">
      <c r="B38" s="41" t="str">
        <f>B17</f>
        <v>Protéines animales transformées</v>
      </c>
      <c r="C38" s="19"/>
      <c r="D38" s="19"/>
      <c r="E38" s="19"/>
      <c r="F38" s="19"/>
      <c r="G38" s="19"/>
      <c r="H38" s="19"/>
      <c r="I38" s="19"/>
      <c r="J38" s="19"/>
      <c r="K38" s="19"/>
      <c r="L38" s="19"/>
      <c r="M38" s="19">
        <v>1</v>
      </c>
      <c r="N38" s="19">
        <v>1</v>
      </c>
      <c r="O38" s="19">
        <v>1</v>
      </c>
      <c r="P38" s="19"/>
      <c r="Q38" s="19">
        <v>1</v>
      </c>
      <c r="R38" s="19">
        <v>1</v>
      </c>
      <c r="S38" s="19">
        <v>1</v>
      </c>
      <c r="T38" s="19">
        <v>1</v>
      </c>
      <c r="U38" s="19"/>
      <c r="V38" s="19">
        <v>1</v>
      </c>
    </row>
    <row r="39" spans="2:22">
      <c r="B39" s="41" t="str">
        <f>B18</f>
        <v>Corps gras animaux</v>
      </c>
      <c r="C39" s="19"/>
      <c r="D39" s="19"/>
      <c r="E39" s="19"/>
      <c r="F39" s="19"/>
      <c r="G39" s="19"/>
      <c r="H39" s="19"/>
      <c r="I39" s="19"/>
      <c r="J39" s="19"/>
      <c r="K39" s="19"/>
      <c r="L39" s="19"/>
      <c r="M39" s="19">
        <v>1</v>
      </c>
      <c r="N39" s="19">
        <v>1</v>
      </c>
      <c r="O39" s="19">
        <v>1</v>
      </c>
      <c r="P39" s="19"/>
      <c r="Q39" s="19">
        <v>1</v>
      </c>
      <c r="R39" s="19"/>
      <c r="S39" s="19">
        <v>1</v>
      </c>
      <c r="T39" s="19">
        <v>1</v>
      </c>
      <c r="U39" s="19"/>
      <c r="V39" s="19">
        <v>1</v>
      </c>
    </row>
    <row r="40" spans="2:22">
      <c r="B40" s="41" t="str">
        <f t="shared" ref="B40:B41" si="2">B19</f>
        <v>Eau - ressuage</v>
      </c>
      <c r="C40" s="19"/>
      <c r="D40" s="19"/>
      <c r="E40" s="19"/>
      <c r="F40" s="19"/>
      <c r="G40" s="19"/>
      <c r="H40" s="19"/>
      <c r="I40" s="19"/>
      <c r="J40" s="19"/>
      <c r="K40" s="19"/>
      <c r="L40" s="19"/>
      <c r="M40" s="19"/>
      <c r="N40" s="19"/>
      <c r="O40" s="19"/>
      <c r="P40" s="19"/>
      <c r="Q40" s="19"/>
      <c r="R40" s="19"/>
      <c r="S40" s="19"/>
      <c r="T40" s="19"/>
      <c r="U40" s="19"/>
      <c r="V40" s="19"/>
    </row>
    <row r="41" spans="2:22">
      <c r="B41" s="41" t="str">
        <f t="shared" si="2"/>
        <v>Eau - traitement thermique</v>
      </c>
      <c r="C41" s="19"/>
      <c r="D41" s="19"/>
      <c r="E41" s="19"/>
      <c r="F41" s="19"/>
      <c r="G41" s="19"/>
      <c r="H41" s="19"/>
      <c r="I41" s="19"/>
      <c r="J41" s="19"/>
      <c r="K41" s="19"/>
      <c r="L41" s="19"/>
      <c r="M41" s="19"/>
      <c r="N41" s="19"/>
      <c r="O41" s="19"/>
      <c r="P41" s="19"/>
      <c r="Q41" s="19"/>
      <c r="R41" s="19"/>
      <c r="S41" s="19"/>
      <c r="T41" s="19"/>
      <c r="U41" s="19"/>
      <c r="V41" s="19"/>
    </row>
  </sheetData>
  <conditionalFormatting sqref="C3:V20 C24:V41">
    <cfRule type="cellIs" dxfId="0" priority="1" operator="equal">
      <formula>0</formula>
    </cfRule>
  </conditionalFormatting>
  <pageMargins left="0.75" right="0.75" top="1" bottom="1" header="0.5" footer="0.5"/>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ED343-3B84-40CE-8B19-94DCB4E27B98}">
  <sheetPr>
    <tabColor rgb="FF92D050"/>
  </sheetPr>
  <dimension ref="A1:Q12"/>
  <sheetViews>
    <sheetView workbookViewId="0">
      <pane xSplit="2" ySplit="1" topLeftCell="C2" activePane="bottomRight" state="frozen"/>
      <selection pane="topRight" activeCell="C1" sqref="C1"/>
      <selection pane="bottomLeft" activeCell="A2" sqref="A2"/>
      <selection pane="bottomRight" activeCell="D12" sqref="D12"/>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6" width="9" style="28" customWidth="1"/>
    <col min="7" max="7" width="9" style="28" bestFit="1" customWidth="1"/>
    <col min="8" max="14" width="9" style="28" customWidth="1"/>
    <col min="15" max="15" width="14.44140625" style="28" customWidth="1"/>
    <col min="16" max="16" width="12.33203125" customWidth="1"/>
    <col min="17" max="17" width="17.44140625" customWidth="1"/>
  </cols>
  <sheetData>
    <row r="1" spans="1:17" ht="63.6" thickBot="1">
      <c r="A1" s="23" t="s">
        <v>31</v>
      </c>
      <c r="B1" s="24" t="s">
        <v>32</v>
      </c>
      <c r="C1" s="24" t="s">
        <v>33</v>
      </c>
      <c r="D1" s="24" t="s">
        <v>35</v>
      </c>
      <c r="E1" s="25" t="str">
        <f>Etiquettes!$A$9</f>
        <v>Unité</v>
      </c>
      <c r="F1" s="25" t="str">
        <f>Etiquettes!$A$6</f>
        <v>Filière</v>
      </c>
      <c r="G1" s="25" t="str">
        <f>Etiquettes!$A$8</f>
        <v>Année</v>
      </c>
      <c r="H1" s="25" t="str">
        <f>Etiquettes!$A$7</f>
        <v>Territoire</v>
      </c>
      <c r="I1" s="25" t="str">
        <f>Etiquettes!$A$14</f>
        <v>Traduction</v>
      </c>
      <c r="J1" s="25" t="str">
        <f>Etiquettes!$A$12</f>
        <v>Hypothèse</v>
      </c>
      <c r="K1" s="25" t="str">
        <f>Etiquettes!$A$11</f>
        <v>Source</v>
      </c>
      <c r="L1" s="25" t="str">
        <f>Etiquettes!$A$15</f>
        <v>Onglet source fichier Excel</v>
      </c>
      <c r="M1" s="25" t="str">
        <f>Etiquettes!$A$13</f>
        <v>Type de donnée collectée</v>
      </c>
      <c r="N1" s="25" t="str">
        <f>Etiquettes!$A$10</f>
        <v>Information collectée</v>
      </c>
      <c r="O1" s="25" t="str">
        <f>Etiquettes!$A$17</f>
        <v>Fiabilité des données</v>
      </c>
      <c r="P1" s="24" t="s">
        <v>3</v>
      </c>
      <c r="Q1" s="26" t="s">
        <v>5</v>
      </c>
    </row>
    <row r="2" spans="1:17">
      <c r="A2" t="str">
        <f>Produits!$B$3</f>
        <v>Veaux</v>
      </c>
      <c r="B2" t="str">
        <f>Secteurs!$B$5</f>
        <v>Abattage / découpe de veaux</v>
      </c>
      <c r="C2" s="68">
        <f>'Abattages - AGRESTE'!G4/'Anatomie - Blézat'!$D$20/10^3</f>
        <v>308.85389552238803</v>
      </c>
      <c r="E2" s="27" t="str">
        <f>Etiquettes!$C$9</f>
        <v>kt</v>
      </c>
      <c r="F2" s="120" t="str">
        <f>Etiquettes!$C$6</f>
        <v>Viande bovine</v>
      </c>
      <c r="G2" s="27">
        <f>Etiquettes!$H$8</f>
        <v>2015</v>
      </c>
      <c r="H2" s="27" t="str">
        <f>Etiquettes!$C$7</f>
        <v>France</v>
      </c>
      <c r="I2" s="120" t="s">
        <v>504</v>
      </c>
      <c r="J2" s="27"/>
      <c r="K2" t="s">
        <v>501</v>
      </c>
      <c r="L2" s="120" t="s">
        <v>644</v>
      </c>
      <c r="M2" s="27" t="str">
        <f>Etiquettes!$H$13</f>
        <v>Volume</v>
      </c>
      <c r="N2" s="121" t="str">
        <f t="shared" ref="N2:N5" si="0">_xlfn.CONCAT(I2,IF(OR(ISBLANK(C2),ISERROR(C2)),"",_xlfn.CONCAT(" = ",MROUND(C2,1)," ",D2," (",K2,")")))</f>
        <v>Abattages de veaux = 309  (Agreste - Statistique Agricole Annuelle - SSP)</v>
      </c>
      <c r="O2" s="27" t="s">
        <v>465</v>
      </c>
      <c r="P2" t="s">
        <v>463</v>
      </c>
      <c r="Q2" s="135" t="s">
        <v>227</v>
      </c>
    </row>
    <row r="3" spans="1:17">
      <c r="A3" t="str">
        <f>Produits!$B$4</f>
        <v>Gros bovins</v>
      </c>
      <c r="B3" t="str">
        <f>Secteurs!$B$6</f>
        <v>Abattage / découpe de gros bovins</v>
      </c>
      <c r="C3" s="68">
        <f>'Abattages - AGRESTE'!G7/'Anatomie - Blézat'!$D$7/10^3</f>
        <v>2309.6946216216211</v>
      </c>
      <c r="E3" s="27" t="str">
        <f>Etiquettes!$C$9</f>
        <v>kt</v>
      </c>
      <c r="F3" s="120" t="str">
        <f>Etiquettes!$C$6</f>
        <v>Viande bovine</v>
      </c>
      <c r="G3" s="27">
        <f>Etiquettes!$H$8</f>
        <v>2015</v>
      </c>
      <c r="H3" s="27" t="str">
        <f>Etiquettes!$C$7</f>
        <v>France</v>
      </c>
      <c r="I3" s="120" t="s">
        <v>505</v>
      </c>
      <c r="J3" s="27"/>
      <c r="K3" t="s">
        <v>501</v>
      </c>
      <c r="L3" s="120" t="s">
        <v>644</v>
      </c>
      <c r="M3" s="27" t="str">
        <f>Etiquettes!$H$13</f>
        <v>Volume</v>
      </c>
      <c r="N3" s="121" t="str">
        <f t="shared" si="0"/>
        <v>Abattages de gros bovins = 2310  (Agreste - Statistique Agricole Annuelle - SSP)</v>
      </c>
      <c r="O3" s="27" t="s">
        <v>465</v>
      </c>
      <c r="P3" t="s">
        <v>463</v>
      </c>
      <c r="Q3" s="135"/>
    </row>
    <row r="4" spans="1:17">
      <c r="A4" t="str">
        <f>Produits!$B$3</f>
        <v>Veaux</v>
      </c>
      <c r="B4" t="str">
        <f>Secteurs!$B$5</f>
        <v>Abattage / découpe de veaux</v>
      </c>
      <c r="C4" s="68">
        <f>'Abattages - AGRESTE'!H4/'Anatomie - Blézat'!$D$20/10^3</f>
        <v>312.15857462686569</v>
      </c>
      <c r="E4" s="27" t="str">
        <f>Etiquettes!$C$9</f>
        <v>kt</v>
      </c>
      <c r="F4" s="120" t="str">
        <f>Etiquettes!$C$6</f>
        <v>Viande bovine</v>
      </c>
      <c r="G4" s="27">
        <f>Etiquettes!$I$8</f>
        <v>2019</v>
      </c>
      <c r="H4" s="27" t="str">
        <f>Etiquettes!$C$7</f>
        <v>France</v>
      </c>
      <c r="I4" s="120" t="s">
        <v>504</v>
      </c>
      <c r="J4" s="27"/>
      <c r="K4" t="s">
        <v>501</v>
      </c>
      <c r="L4" s="120" t="s">
        <v>644</v>
      </c>
      <c r="M4" s="27" t="str">
        <f>Etiquettes!$H$13</f>
        <v>Volume</v>
      </c>
      <c r="N4" s="121" t="str">
        <f t="shared" si="0"/>
        <v>Abattages de veaux = 312  (Agreste - Statistique Agricole Annuelle - SSP)</v>
      </c>
      <c r="O4" s="27" t="s">
        <v>465</v>
      </c>
      <c r="P4" t="s">
        <v>463</v>
      </c>
      <c r="Q4" s="135" t="s">
        <v>227</v>
      </c>
    </row>
    <row r="5" spans="1:17">
      <c r="A5" t="str">
        <f>Produits!$B$4</f>
        <v>Gros bovins</v>
      </c>
      <c r="B5" t="str">
        <f>Secteurs!$B$6</f>
        <v>Abattage / découpe de gros bovins</v>
      </c>
      <c r="C5" s="68">
        <f>'Abattages - AGRESTE'!H7/'Anatomie - Blézat'!$D$7/10^3</f>
        <v>2260.4804054054052</v>
      </c>
      <c r="E5" s="27" t="str">
        <f>Etiquettes!$C$9</f>
        <v>kt</v>
      </c>
      <c r="F5" s="120" t="str">
        <f>Etiquettes!$C$6</f>
        <v>Viande bovine</v>
      </c>
      <c r="G5" s="27">
        <f>Etiquettes!$I$8</f>
        <v>2019</v>
      </c>
      <c r="H5" s="27" t="str">
        <f>Etiquettes!$C$7</f>
        <v>France</v>
      </c>
      <c r="I5" s="120" t="s">
        <v>505</v>
      </c>
      <c r="J5" s="27"/>
      <c r="K5" t="s">
        <v>501</v>
      </c>
      <c r="L5" s="120" t="s">
        <v>644</v>
      </c>
      <c r="M5" s="27" t="str">
        <f>Etiquettes!$H$13</f>
        <v>Volume</v>
      </c>
      <c r="N5" s="121" t="str">
        <f t="shared" si="0"/>
        <v>Abattages de gros bovins = 2260  (Agreste - Statistique Agricole Annuelle - SSP)</v>
      </c>
      <c r="O5" s="27" t="s">
        <v>465</v>
      </c>
      <c r="P5" t="s">
        <v>463</v>
      </c>
      <c r="Q5" s="135"/>
    </row>
    <row r="6" spans="1:17">
      <c r="A6" t="str">
        <f>Produits!$B$3</f>
        <v>Veaux</v>
      </c>
      <c r="B6" t="str">
        <f>Secteurs!$B$5</f>
        <v>Abattage / découpe de veaux</v>
      </c>
      <c r="C6" s="68">
        <f>'Abattages - AGRESTE'!I4/'Anatomie - Blézat'!$D$20/10^3</f>
        <v>257.4977686567164</v>
      </c>
      <c r="E6" s="27" t="str">
        <f>Etiquettes!$C$9</f>
        <v>kt</v>
      </c>
      <c r="F6" s="120" t="str">
        <f>Etiquettes!$C$6</f>
        <v>Viande bovine</v>
      </c>
      <c r="G6" s="27">
        <f>Etiquettes!$J$8</f>
        <v>2023</v>
      </c>
      <c r="H6" s="27" t="str">
        <f>Etiquettes!$C$7</f>
        <v>France</v>
      </c>
      <c r="I6" s="120" t="s">
        <v>504</v>
      </c>
      <c r="J6" s="27"/>
      <c r="K6" t="s">
        <v>501</v>
      </c>
      <c r="L6" s="120" t="s">
        <v>644</v>
      </c>
      <c r="M6" s="27" t="str">
        <f>Etiquettes!$H$13</f>
        <v>Volume</v>
      </c>
      <c r="N6" s="121" t="str">
        <f>_xlfn.CONCAT(I6,IF(OR(ISBLANK(C6),ISERROR(C6)),"",_xlfn.CONCAT(" = ",MROUND(C6,1)," ",D6," (",K6,")")))</f>
        <v>Abattages de veaux = 257  (Agreste - Statistique Agricole Annuelle - SSP)</v>
      </c>
      <c r="O6" s="27" t="s">
        <v>465</v>
      </c>
      <c r="P6" t="s">
        <v>463</v>
      </c>
      <c r="Q6" s="135" t="s">
        <v>227</v>
      </c>
    </row>
    <row r="7" spans="1:17">
      <c r="A7" t="str">
        <f>Produits!$B$4</f>
        <v>Gros bovins</v>
      </c>
      <c r="B7" t="str">
        <f>Secteurs!$B$6</f>
        <v>Abattage / découpe de gros bovins</v>
      </c>
      <c r="C7" s="68">
        <f>'Abattages - AGRESTE'!I7/'Anatomie - Blézat'!$D$7/10^3</f>
        <v>2084.8661621621618</v>
      </c>
      <c r="E7" s="27" t="str">
        <f>Etiquettes!$C$9</f>
        <v>kt</v>
      </c>
      <c r="F7" s="120" t="str">
        <f>Etiquettes!$C$6</f>
        <v>Viande bovine</v>
      </c>
      <c r="G7" s="27">
        <f>Etiquettes!$J$8</f>
        <v>2023</v>
      </c>
      <c r="H7" s="27" t="str">
        <f>Etiquettes!$C$7</f>
        <v>France</v>
      </c>
      <c r="I7" s="120" t="s">
        <v>505</v>
      </c>
      <c r="J7" s="27"/>
      <c r="K7" t="s">
        <v>501</v>
      </c>
      <c r="L7" s="120" t="s">
        <v>644</v>
      </c>
      <c r="M7" s="27" t="str">
        <f>Etiquettes!$H$13</f>
        <v>Volume</v>
      </c>
      <c r="N7" s="121" t="str">
        <f>_xlfn.CONCAT(I7,IF(OR(ISBLANK(C7),ISERROR(C7)),"",_xlfn.CONCAT(" = ",MROUND(C7,1)," ",D7," (",K7,")")))</f>
        <v>Abattages de gros bovins = 2085  (Agreste - Statistique Agricole Annuelle - SSP)</v>
      </c>
      <c r="O7" s="27" t="s">
        <v>465</v>
      </c>
      <c r="P7" t="s">
        <v>463</v>
      </c>
      <c r="Q7" s="135"/>
    </row>
    <row r="8" spans="1:17">
      <c r="C8" s="68"/>
    </row>
    <row r="9" spans="1:17">
      <c r="C9" s="68"/>
    </row>
    <row r="10" spans="1:17">
      <c r="C10" s="68"/>
    </row>
    <row r="11" spans="1:17">
      <c r="C11" s="68"/>
    </row>
    <row r="12" spans="1:17">
      <c r="C12" s="68"/>
    </row>
  </sheetData>
  <mergeCells count="3">
    <mergeCell ref="Q6:Q7"/>
    <mergeCell ref="Q2:Q3"/>
    <mergeCell ref="Q4:Q5"/>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59EAD-AA1A-49C4-B171-98580E6CCF2A}">
  <sheetPr>
    <tabColor rgb="FFFFC000"/>
  </sheetPr>
  <dimension ref="A1:M38"/>
  <sheetViews>
    <sheetView workbookViewId="0">
      <selection activeCell="Z40" sqref="Z40"/>
    </sheetView>
  </sheetViews>
  <sheetFormatPr baseColWidth="10" defaultRowHeight="14.4"/>
  <sheetData>
    <row r="1" spans="1:13">
      <c r="A1" s="42" t="s">
        <v>99</v>
      </c>
      <c r="B1" s="42" t="s">
        <v>100</v>
      </c>
      <c r="C1" s="42" t="s">
        <v>101</v>
      </c>
      <c r="D1" s="42" t="s">
        <v>102</v>
      </c>
      <c r="E1" s="42" t="s">
        <v>103</v>
      </c>
      <c r="F1" s="42" t="s">
        <v>104</v>
      </c>
      <c r="G1" s="42" t="s">
        <v>105</v>
      </c>
      <c r="H1" s="42" t="s">
        <v>106</v>
      </c>
      <c r="I1" s="42" t="s">
        <v>107</v>
      </c>
      <c r="K1" t="s">
        <v>144</v>
      </c>
      <c r="L1" t="s">
        <v>145</v>
      </c>
      <c r="M1" t="s">
        <v>146</v>
      </c>
    </row>
    <row r="2" spans="1:13">
      <c r="A2" s="43" t="s">
        <v>108</v>
      </c>
      <c r="B2" s="43"/>
      <c r="C2" s="43"/>
      <c r="D2" s="43"/>
      <c r="E2" s="43"/>
      <c r="F2" s="43"/>
      <c r="G2" s="43">
        <v>1454751</v>
      </c>
      <c r="H2" s="43">
        <v>1429441</v>
      </c>
      <c r="I2" s="43">
        <v>1300751</v>
      </c>
      <c r="K2" t="s">
        <v>147</v>
      </c>
      <c r="L2" t="s">
        <v>148</v>
      </c>
      <c r="M2" t="s">
        <v>149</v>
      </c>
    </row>
    <row r="3" spans="1:13">
      <c r="A3" s="43" t="s">
        <v>108</v>
      </c>
      <c r="B3" s="43" t="s">
        <v>64</v>
      </c>
      <c r="C3" s="43"/>
      <c r="D3" s="43"/>
      <c r="E3" s="43"/>
      <c r="F3" s="43"/>
      <c r="G3" s="43">
        <v>1454665</v>
      </c>
      <c r="H3" s="43">
        <v>1429404</v>
      </c>
      <c r="I3" s="43">
        <v>1300715</v>
      </c>
      <c r="K3" t="s">
        <v>150</v>
      </c>
      <c r="L3" t="s">
        <v>150</v>
      </c>
      <c r="M3" t="s">
        <v>151</v>
      </c>
    </row>
    <row r="4" spans="1:13">
      <c r="A4" s="43" t="s">
        <v>108</v>
      </c>
      <c r="B4" s="43" t="s">
        <v>64</v>
      </c>
      <c r="C4" s="43" t="s">
        <v>109</v>
      </c>
      <c r="D4" s="43"/>
      <c r="E4" s="43"/>
      <c r="F4" s="43"/>
      <c r="G4" s="84">
        <v>179162</v>
      </c>
      <c r="H4" s="84">
        <v>181079</v>
      </c>
      <c r="I4" s="84">
        <v>149371</v>
      </c>
    </row>
    <row r="5" spans="1:13">
      <c r="A5" s="43" t="s">
        <v>108</v>
      </c>
      <c r="B5" s="43" t="s">
        <v>64</v>
      </c>
      <c r="C5" s="43" t="s">
        <v>109</v>
      </c>
      <c r="D5" s="43" t="s">
        <v>110</v>
      </c>
      <c r="E5" s="43"/>
      <c r="F5" s="43"/>
      <c r="G5" s="43">
        <v>179162</v>
      </c>
      <c r="H5" s="43">
        <v>181079</v>
      </c>
      <c r="I5" s="43">
        <v>149371</v>
      </c>
      <c r="K5" t="s">
        <v>36</v>
      </c>
      <c r="L5" t="s">
        <v>152</v>
      </c>
    </row>
    <row r="6" spans="1:13">
      <c r="A6" s="43" t="s">
        <v>108</v>
      </c>
      <c r="B6" s="43" t="s">
        <v>64</v>
      </c>
      <c r="C6" s="43" t="s">
        <v>109</v>
      </c>
      <c r="D6" s="43" t="s">
        <v>111</v>
      </c>
      <c r="E6" s="43"/>
      <c r="F6" s="43"/>
      <c r="G6" s="43"/>
      <c r="H6" s="43"/>
      <c r="I6" s="43"/>
      <c r="K6" t="s">
        <v>153</v>
      </c>
      <c r="L6" t="s">
        <v>154</v>
      </c>
    </row>
    <row r="7" spans="1:13">
      <c r="A7" s="43" t="s">
        <v>108</v>
      </c>
      <c r="B7" s="43" t="s">
        <v>64</v>
      </c>
      <c r="C7" s="43" t="s">
        <v>112</v>
      </c>
      <c r="D7" s="43"/>
      <c r="E7" s="43"/>
      <c r="F7" s="43"/>
      <c r="G7" s="84">
        <v>1275503</v>
      </c>
      <c r="H7" s="84">
        <v>1248325</v>
      </c>
      <c r="I7" s="84">
        <v>1151344</v>
      </c>
    </row>
    <row r="8" spans="1:13">
      <c r="A8" s="43" t="s">
        <v>108</v>
      </c>
      <c r="B8" s="43" t="s">
        <v>64</v>
      </c>
      <c r="C8" s="43" t="s">
        <v>112</v>
      </c>
      <c r="D8" s="43" t="s">
        <v>113</v>
      </c>
      <c r="E8" s="43"/>
      <c r="F8" s="43"/>
      <c r="G8" s="43">
        <v>208616</v>
      </c>
      <c r="H8" s="43">
        <v>219785</v>
      </c>
      <c r="I8" s="43">
        <v>216047</v>
      </c>
    </row>
    <row r="9" spans="1:13">
      <c r="A9" s="43" t="s">
        <v>108</v>
      </c>
      <c r="B9" s="43" t="s">
        <v>64</v>
      </c>
      <c r="C9" s="43" t="s">
        <v>112</v>
      </c>
      <c r="D9" s="43" t="s">
        <v>113</v>
      </c>
      <c r="E9" s="43" t="s">
        <v>114</v>
      </c>
      <c r="F9" s="43"/>
      <c r="G9" s="43">
        <v>6634</v>
      </c>
      <c r="H9" s="43">
        <v>5922</v>
      </c>
      <c r="I9" s="43">
        <v>5176</v>
      </c>
    </row>
    <row r="10" spans="1:13">
      <c r="A10" s="43" t="s">
        <v>108</v>
      </c>
      <c r="B10" s="43" t="s">
        <v>64</v>
      </c>
      <c r="C10" s="43" t="s">
        <v>112</v>
      </c>
      <c r="D10" s="43" t="s">
        <v>113</v>
      </c>
      <c r="E10" s="43" t="s">
        <v>115</v>
      </c>
      <c r="F10" s="43"/>
      <c r="G10" s="43">
        <v>201982</v>
      </c>
      <c r="H10" s="43">
        <v>213863</v>
      </c>
      <c r="I10" s="43">
        <v>210871</v>
      </c>
    </row>
    <row r="11" spans="1:13">
      <c r="A11" s="43" t="s">
        <v>108</v>
      </c>
      <c r="B11" s="43" t="s">
        <v>64</v>
      </c>
      <c r="C11" s="43" t="s">
        <v>112</v>
      </c>
      <c r="D11" s="43" t="s">
        <v>116</v>
      </c>
      <c r="E11" s="43"/>
      <c r="F11" s="43"/>
      <c r="G11" s="43">
        <v>577221</v>
      </c>
      <c r="H11" s="43">
        <v>597876</v>
      </c>
      <c r="I11" s="43">
        <v>532982</v>
      </c>
    </row>
    <row r="12" spans="1:13">
      <c r="A12" s="43" t="s">
        <v>108</v>
      </c>
      <c r="B12" s="43" t="s">
        <v>64</v>
      </c>
      <c r="C12" s="43" t="s">
        <v>112</v>
      </c>
      <c r="D12" s="43" t="s">
        <v>116</v>
      </c>
      <c r="E12" s="43" t="s">
        <v>117</v>
      </c>
      <c r="F12" s="43"/>
      <c r="G12" s="43">
        <v>288809</v>
      </c>
      <c r="H12" s="43">
        <v>279771</v>
      </c>
      <c r="I12" s="43">
        <v>243655</v>
      </c>
    </row>
    <row r="13" spans="1:13">
      <c r="A13" s="43" t="s">
        <v>108</v>
      </c>
      <c r="B13" s="43" t="s">
        <v>64</v>
      </c>
      <c r="C13" s="43" t="s">
        <v>112</v>
      </c>
      <c r="D13" s="43" t="s">
        <v>116</v>
      </c>
      <c r="E13" s="43" t="s">
        <v>118</v>
      </c>
      <c r="F13" s="43"/>
      <c r="G13" s="43">
        <v>288412</v>
      </c>
      <c r="H13" s="43">
        <v>318105</v>
      </c>
      <c r="I13" s="43">
        <v>289327</v>
      </c>
    </row>
    <row r="14" spans="1:13">
      <c r="A14" s="43" t="s">
        <v>108</v>
      </c>
      <c r="B14" s="43" t="s">
        <v>64</v>
      </c>
      <c r="C14" s="43" t="s">
        <v>112</v>
      </c>
      <c r="D14" s="43" t="s">
        <v>119</v>
      </c>
      <c r="E14" s="43"/>
      <c r="F14" s="43"/>
      <c r="G14" s="43">
        <v>489666</v>
      </c>
      <c r="H14" s="43">
        <v>430664</v>
      </c>
      <c r="I14" s="43">
        <v>402315</v>
      </c>
    </row>
    <row r="15" spans="1:13">
      <c r="A15" s="43" t="s">
        <v>108</v>
      </c>
      <c r="B15" s="43" t="s">
        <v>64</v>
      </c>
      <c r="C15" s="43" t="s">
        <v>112</v>
      </c>
      <c r="D15" s="43" t="s">
        <v>119</v>
      </c>
      <c r="E15" s="43" t="s">
        <v>120</v>
      </c>
      <c r="F15" s="43"/>
      <c r="G15" s="43">
        <v>385758</v>
      </c>
      <c r="H15" s="43">
        <v>342928</v>
      </c>
      <c r="I15" s="43">
        <v>323305</v>
      </c>
    </row>
    <row r="16" spans="1:13">
      <c r="A16" s="43" t="s">
        <v>108</v>
      </c>
      <c r="B16" s="43" t="s">
        <v>64</v>
      </c>
      <c r="C16" s="43" t="s">
        <v>112</v>
      </c>
      <c r="D16" s="43" t="s">
        <v>119</v>
      </c>
      <c r="E16" s="43" t="s">
        <v>120</v>
      </c>
      <c r="F16" s="43" t="s">
        <v>121</v>
      </c>
      <c r="G16" s="43">
        <v>15364</v>
      </c>
      <c r="H16" s="43">
        <v>12615</v>
      </c>
      <c r="I16" s="43">
        <v>10162</v>
      </c>
    </row>
    <row r="17" spans="1:9">
      <c r="A17" s="43" t="s">
        <v>108</v>
      </c>
      <c r="B17" s="43" t="s">
        <v>64</v>
      </c>
      <c r="C17" s="43" t="s">
        <v>112</v>
      </c>
      <c r="D17" s="43" t="s">
        <v>119</v>
      </c>
      <c r="E17" s="43" t="s">
        <v>120</v>
      </c>
      <c r="F17" s="43" t="s">
        <v>122</v>
      </c>
      <c r="G17" s="43">
        <v>370394</v>
      </c>
      <c r="H17" s="43">
        <v>330313</v>
      </c>
      <c r="I17" s="43">
        <v>313143</v>
      </c>
    </row>
    <row r="18" spans="1:9">
      <c r="A18" s="43" t="s">
        <v>108</v>
      </c>
      <c r="B18" s="43" t="s">
        <v>64</v>
      </c>
      <c r="C18" s="43" t="s">
        <v>112</v>
      </c>
      <c r="D18" s="43" t="s">
        <v>119</v>
      </c>
      <c r="E18" s="43" t="s">
        <v>123</v>
      </c>
      <c r="F18" s="43"/>
      <c r="G18" s="43">
        <v>103908</v>
      </c>
      <c r="H18" s="43">
        <v>87736</v>
      </c>
      <c r="I18" s="43">
        <v>79010</v>
      </c>
    </row>
    <row r="19" spans="1:9">
      <c r="A19" s="43" t="s">
        <v>108</v>
      </c>
      <c r="B19" s="43" t="s">
        <v>64</v>
      </c>
      <c r="C19" s="43" t="s">
        <v>112</v>
      </c>
      <c r="D19" s="43" t="s">
        <v>119</v>
      </c>
      <c r="E19" s="43" t="s">
        <v>123</v>
      </c>
      <c r="F19" s="43" t="s">
        <v>124</v>
      </c>
      <c r="G19" s="43">
        <v>71262</v>
      </c>
      <c r="H19" s="43">
        <v>55951</v>
      </c>
      <c r="I19" s="43">
        <v>46118</v>
      </c>
    </row>
    <row r="20" spans="1:9">
      <c r="A20" s="43" t="s">
        <v>108</v>
      </c>
      <c r="B20" s="43" t="s">
        <v>64</v>
      </c>
      <c r="C20" s="43" t="s">
        <v>112</v>
      </c>
      <c r="D20" s="43" t="s">
        <v>119</v>
      </c>
      <c r="E20" s="43" t="s">
        <v>123</v>
      </c>
      <c r="F20" s="43" t="s">
        <v>125</v>
      </c>
      <c r="G20" s="43">
        <v>32646</v>
      </c>
      <c r="H20" s="43">
        <v>31785</v>
      </c>
      <c r="I20" s="43">
        <v>32892</v>
      </c>
    </row>
    <row r="21" spans="1:9">
      <c r="A21" s="43" t="s">
        <v>108</v>
      </c>
      <c r="B21" s="43" t="s">
        <v>64</v>
      </c>
      <c r="C21" s="43" t="s">
        <v>126</v>
      </c>
      <c r="D21" s="43"/>
      <c r="E21" s="43"/>
      <c r="F21" s="43"/>
      <c r="G21" s="43"/>
      <c r="H21" s="43"/>
      <c r="I21" s="43"/>
    </row>
    <row r="22" spans="1:9">
      <c r="A22" s="43" t="s">
        <v>108</v>
      </c>
      <c r="B22" s="43" t="s">
        <v>127</v>
      </c>
      <c r="C22" s="43"/>
      <c r="D22" s="43"/>
      <c r="E22" s="43"/>
      <c r="F22" s="43"/>
      <c r="G22" s="43">
        <v>86</v>
      </c>
      <c r="H22" s="43">
        <v>37</v>
      </c>
      <c r="I22" s="43">
        <v>36</v>
      </c>
    </row>
    <row r="23" spans="1:9">
      <c r="A23" s="43" t="s">
        <v>108</v>
      </c>
      <c r="B23" s="43" t="s">
        <v>127</v>
      </c>
      <c r="C23" s="43" t="s">
        <v>128</v>
      </c>
      <c r="D23" s="43"/>
      <c r="E23" s="43"/>
      <c r="F23" s="43"/>
      <c r="G23" s="43">
        <v>86</v>
      </c>
      <c r="H23" s="43">
        <v>37</v>
      </c>
      <c r="I23" s="43">
        <v>36</v>
      </c>
    </row>
    <row r="24" spans="1:9">
      <c r="A24" s="43" t="s">
        <v>129</v>
      </c>
      <c r="B24" s="43"/>
      <c r="C24" s="43"/>
      <c r="D24" s="43"/>
      <c r="E24" s="43"/>
      <c r="F24" s="43"/>
      <c r="G24" s="43">
        <v>2182955</v>
      </c>
      <c r="H24" s="43">
        <v>2201965</v>
      </c>
      <c r="I24" s="43">
        <v>2064919</v>
      </c>
    </row>
    <row r="25" spans="1:9">
      <c r="A25" s="43" t="s">
        <v>129</v>
      </c>
      <c r="B25" s="43" t="s">
        <v>130</v>
      </c>
      <c r="C25" s="43"/>
      <c r="D25" s="43"/>
      <c r="E25" s="43"/>
      <c r="F25" s="43"/>
      <c r="G25" s="43">
        <v>2182934</v>
      </c>
      <c r="H25" s="43">
        <v>2201944</v>
      </c>
      <c r="I25" s="43">
        <v>2064913</v>
      </c>
    </row>
    <row r="26" spans="1:9">
      <c r="A26" s="43" t="s">
        <v>129</v>
      </c>
      <c r="B26" s="43" t="s">
        <v>130</v>
      </c>
      <c r="C26" s="43" t="s">
        <v>131</v>
      </c>
      <c r="D26" s="43"/>
      <c r="E26" s="43"/>
      <c r="F26" s="43"/>
      <c r="G26" s="43">
        <v>4142</v>
      </c>
      <c r="H26" s="43">
        <v>4383</v>
      </c>
      <c r="I26" s="43">
        <v>3863</v>
      </c>
    </row>
    <row r="27" spans="1:9">
      <c r="A27" s="43" t="s">
        <v>129</v>
      </c>
      <c r="B27" s="43" t="s">
        <v>130</v>
      </c>
      <c r="C27" s="43" t="s">
        <v>132</v>
      </c>
      <c r="D27" s="43"/>
      <c r="E27" s="43"/>
      <c r="F27" s="43"/>
      <c r="G27" s="43">
        <v>2118065</v>
      </c>
      <c r="H27" s="43">
        <v>2139989</v>
      </c>
      <c r="I27" s="43">
        <v>2008270</v>
      </c>
    </row>
    <row r="28" spans="1:9">
      <c r="A28" s="43" t="s">
        <v>129</v>
      </c>
      <c r="B28" s="43" t="s">
        <v>130</v>
      </c>
      <c r="C28" s="43" t="s">
        <v>133</v>
      </c>
      <c r="D28" s="43"/>
      <c r="E28" s="43"/>
      <c r="F28" s="43"/>
      <c r="G28" s="43">
        <v>60727</v>
      </c>
      <c r="H28" s="43">
        <v>57572</v>
      </c>
      <c r="I28" s="43">
        <v>52780</v>
      </c>
    </row>
    <row r="29" spans="1:9">
      <c r="A29" s="43" t="s">
        <v>129</v>
      </c>
      <c r="B29" s="43" t="s">
        <v>134</v>
      </c>
      <c r="C29" s="43"/>
      <c r="D29" s="43"/>
      <c r="E29" s="43"/>
      <c r="F29" s="43"/>
      <c r="G29" s="43">
        <v>21</v>
      </c>
      <c r="H29" s="43">
        <v>21</v>
      </c>
      <c r="I29" s="43">
        <v>6</v>
      </c>
    </row>
    <row r="30" spans="1:9">
      <c r="A30" s="43" t="s">
        <v>129</v>
      </c>
      <c r="B30" s="43" t="s">
        <v>134</v>
      </c>
      <c r="C30" s="43" t="s">
        <v>135</v>
      </c>
      <c r="D30" s="43"/>
      <c r="E30" s="43"/>
      <c r="F30" s="43"/>
      <c r="G30" s="43">
        <v>21</v>
      </c>
      <c r="H30" s="43">
        <v>21</v>
      </c>
      <c r="I30" s="43">
        <v>6</v>
      </c>
    </row>
    <row r="31" spans="1:9">
      <c r="A31" s="43" t="s">
        <v>136</v>
      </c>
      <c r="B31" s="43"/>
      <c r="C31" s="43"/>
      <c r="D31" s="43"/>
      <c r="E31" s="43"/>
      <c r="F31" s="43"/>
      <c r="G31" s="43">
        <v>80452</v>
      </c>
      <c r="H31" s="43">
        <v>80835</v>
      </c>
      <c r="I31" s="43">
        <v>72935</v>
      </c>
    </row>
    <row r="32" spans="1:9">
      <c r="A32" s="43" t="s">
        <v>136</v>
      </c>
      <c r="B32" s="43" t="s">
        <v>137</v>
      </c>
      <c r="C32" s="43"/>
      <c r="D32" s="43"/>
      <c r="E32" s="43"/>
      <c r="F32" s="43"/>
      <c r="G32" s="43">
        <v>65908</v>
      </c>
      <c r="H32" s="43">
        <v>66250</v>
      </c>
      <c r="I32" s="43">
        <v>59264</v>
      </c>
    </row>
    <row r="33" spans="1:9">
      <c r="A33" s="43" t="s">
        <v>136</v>
      </c>
      <c r="B33" s="43" t="s">
        <v>138</v>
      </c>
      <c r="C33" s="43"/>
      <c r="D33" s="43"/>
      <c r="E33" s="43"/>
      <c r="F33" s="43"/>
      <c r="G33" s="43">
        <v>14544</v>
      </c>
      <c r="H33" s="43">
        <v>14585</v>
      </c>
      <c r="I33" s="43">
        <v>13671</v>
      </c>
    </row>
    <row r="34" spans="1:9">
      <c r="A34" s="43" t="s">
        <v>139</v>
      </c>
      <c r="B34" s="43"/>
      <c r="C34" s="43"/>
      <c r="D34" s="43"/>
      <c r="E34" s="43"/>
      <c r="F34" s="43"/>
      <c r="G34" s="43">
        <v>6236</v>
      </c>
      <c r="H34" s="43">
        <v>6347</v>
      </c>
      <c r="I34" s="43">
        <v>5861</v>
      </c>
    </row>
    <row r="35" spans="1:9">
      <c r="A35" s="43" t="s">
        <v>139</v>
      </c>
      <c r="B35" s="43" t="s">
        <v>140</v>
      </c>
      <c r="C35" s="43"/>
      <c r="D35" s="43"/>
      <c r="E35" s="43"/>
      <c r="F35" s="43"/>
      <c r="G35" s="43">
        <v>3267</v>
      </c>
      <c r="H35" s="43">
        <v>3313</v>
      </c>
      <c r="I35" s="43">
        <v>2572</v>
      </c>
    </row>
    <row r="36" spans="1:9">
      <c r="A36" s="43" t="s">
        <v>139</v>
      </c>
      <c r="B36" s="43" t="s">
        <v>141</v>
      </c>
      <c r="C36" s="43"/>
      <c r="D36" s="43"/>
      <c r="E36" s="43"/>
      <c r="F36" s="43"/>
      <c r="G36" s="43">
        <v>2969</v>
      </c>
      <c r="H36" s="43">
        <v>3034</v>
      </c>
      <c r="I36" s="43">
        <v>3289</v>
      </c>
    </row>
    <row r="37" spans="1:9">
      <c r="A37" s="43" t="s">
        <v>142</v>
      </c>
      <c r="B37" s="43"/>
      <c r="C37" s="43"/>
      <c r="D37" s="43"/>
      <c r="E37" s="43"/>
      <c r="F37" s="43"/>
      <c r="G37" s="43">
        <v>4543</v>
      </c>
      <c r="H37" s="43">
        <v>2188</v>
      </c>
      <c r="I37" s="43">
        <v>991</v>
      </c>
    </row>
    <row r="38" spans="1:9">
      <c r="A38" s="43" t="s">
        <v>143</v>
      </c>
      <c r="B38" s="43"/>
      <c r="C38" s="43"/>
      <c r="D38" s="43"/>
      <c r="E38" s="43"/>
      <c r="F38" s="43"/>
      <c r="G38" s="43">
        <v>129</v>
      </c>
      <c r="H38" s="43">
        <v>81</v>
      </c>
      <c r="I38" s="43">
        <v>79</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D9EA3D-BA62-4ADF-B266-D1C9D57DC6DA}">
  <sheetPr>
    <tabColor rgb="FF92D050"/>
  </sheetPr>
  <dimension ref="A1:Q18"/>
  <sheetViews>
    <sheetView workbookViewId="0">
      <pane xSplit="2" ySplit="1" topLeftCell="C2" activePane="bottomRight" state="frozen"/>
      <selection pane="topRight" activeCell="C1" sqref="C1"/>
      <selection pane="bottomLeft" activeCell="A2" sqref="A2"/>
      <selection pane="bottomRight" activeCell="E17" sqref="E17"/>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6" width="9" style="28" customWidth="1"/>
    <col min="7" max="7" width="9" style="28" bestFit="1" customWidth="1"/>
    <col min="8" max="14" width="9" style="28" customWidth="1"/>
    <col min="15" max="15" width="14.44140625" style="28" customWidth="1"/>
    <col min="16" max="16" width="12.33203125" customWidth="1"/>
    <col min="17" max="17" width="17.44140625" customWidth="1"/>
  </cols>
  <sheetData>
    <row r="1" spans="1:17" ht="63.6" thickBot="1">
      <c r="A1" s="23" t="s">
        <v>31</v>
      </c>
      <c r="B1" s="24" t="s">
        <v>32</v>
      </c>
      <c r="C1" s="24" t="s">
        <v>33</v>
      </c>
      <c r="D1" s="24" t="s">
        <v>35</v>
      </c>
      <c r="E1" s="25" t="str">
        <f>Etiquettes!$A$9</f>
        <v>Unité</v>
      </c>
      <c r="F1" s="25" t="str">
        <f>Etiquettes!$A$6</f>
        <v>Filière</v>
      </c>
      <c r="G1" s="25" t="str">
        <f>Etiquettes!$A$8</f>
        <v>Année</v>
      </c>
      <c r="H1" s="25" t="str">
        <f>Etiquettes!$A$7</f>
        <v>Territoire</v>
      </c>
      <c r="I1" s="25" t="str">
        <f>Etiquettes!$A$14</f>
        <v>Traduction</v>
      </c>
      <c r="J1" s="25" t="str">
        <f>Etiquettes!$A$12</f>
        <v>Hypothèse</v>
      </c>
      <c r="K1" s="25" t="str">
        <f>Etiquettes!$A$11</f>
        <v>Source</v>
      </c>
      <c r="L1" s="25" t="str">
        <f>Etiquettes!$A$15</f>
        <v>Onglet source fichier Excel</v>
      </c>
      <c r="M1" s="25" t="str">
        <f>Etiquettes!$A$13</f>
        <v>Type de donnée collectée</v>
      </c>
      <c r="N1" s="25" t="str">
        <f>Etiquettes!$A$10</f>
        <v>Information collectée</v>
      </c>
      <c r="O1" s="25" t="str">
        <f>Etiquettes!$A$17</f>
        <v>Fiabilité des données</v>
      </c>
      <c r="P1" s="24" t="s">
        <v>3</v>
      </c>
      <c r="Q1" s="26" t="s">
        <v>5</v>
      </c>
    </row>
    <row r="2" spans="1:17">
      <c r="A2" t="str">
        <f>'Echanges territoires'!$B$2</f>
        <v>Import</v>
      </c>
      <c r="B2" t="str">
        <f>Produits!$B$3</f>
        <v>Veaux</v>
      </c>
      <c r="C2" s="68">
        <f>'Echanges - AGRESTE'!E5/'Anatomie - Blézat'!$D$20/10^3</f>
        <v>3.0357537313432834</v>
      </c>
      <c r="E2" s="27" t="str">
        <f>Etiquettes!$C$9</f>
        <v>kt</v>
      </c>
      <c r="F2" s="120" t="str">
        <f>Etiquettes!$C$6</f>
        <v>Viande bovine</v>
      </c>
      <c r="G2" s="27">
        <f>Etiquettes!$H$8</f>
        <v>2015</v>
      </c>
      <c r="H2" s="27" t="str">
        <f>Etiquettes!$C$7</f>
        <v>France</v>
      </c>
      <c r="I2" s="120" t="s">
        <v>506</v>
      </c>
      <c r="J2" s="27"/>
      <c r="K2" t="s">
        <v>501</v>
      </c>
      <c r="L2" s="120" t="s">
        <v>645</v>
      </c>
      <c r="M2" s="27" t="str">
        <f>Etiquettes!$H$13</f>
        <v>Volume</v>
      </c>
      <c r="N2" s="121" t="str">
        <f>_xlfn.CONCAT(I2,IF(OR(ISBLANK(#REF!),ISERROR(#REF!)),"",_xlfn.CONCAT(" = ",MROUND(#REF!,1)," ",D2," (",K2,")")))</f>
        <v>Importation de veaux</v>
      </c>
      <c r="O2" s="27" t="s">
        <v>465</v>
      </c>
      <c r="P2" t="s">
        <v>463</v>
      </c>
      <c r="Q2" s="135" t="s">
        <v>38</v>
      </c>
    </row>
    <row r="3" spans="1:17">
      <c r="A3" t="str">
        <f>'Echanges territoires'!$B$2</f>
        <v>Import</v>
      </c>
      <c r="B3" t="str">
        <f>Produits!$B$4</f>
        <v>Gros bovins</v>
      </c>
      <c r="C3" s="68">
        <f>'Echanges - AGRESTE'!E8/'Anatomie - Blézat'!$D$7/10^3</f>
        <v>4.9453243243243241</v>
      </c>
      <c r="E3" s="27" t="str">
        <f>Etiquettes!$C$9</f>
        <v>kt</v>
      </c>
      <c r="F3" s="120" t="str">
        <f>Etiquettes!$C$6</f>
        <v>Viande bovine</v>
      </c>
      <c r="G3" s="27">
        <f>Etiquettes!$H$8</f>
        <v>2015</v>
      </c>
      <c r="H3" s="27" t="str">
        <f>Etiquettes!$C$7</f>
        <v>France</v>
      </c>
      <c r="I3" s="120" t="s">
        <v>507</v>
      </c>
      <c r="J3" s="27"/>
      <c r="K3" t="s">
        <v>501</v>
      </c>
      <c r="L3" s="120" t="s">
        <v>645</v>
      </c>
      <c r="M3" s="27" t="str">
        <f>Etiquettes!$H$13</f>
        <v>Volume</v>
      </c>
      <c r="N3" s="121" t="str">
        <f>_xlfn.CONCAT(I3,IF(OR(ISBLANK(#REF!),ISERROR(#REF!)),"",_xlfn.CONCAT(" = ",MROUND(#REF!,1)," ",D3," (",K3,")")))</f>
        <v>Importation de gros bovins</v>
      </c>
      <c r="O3" s="27" t="s">
        <v>465</v>
      </c>
      <c r="P3" t="s">
        <v>463</v>
      </c>
      <c r="Q3" s="135"/>
    </row>
    <row r="4" spans="1:17">
      <c r="A4" t="str">
        <f>Produits!$B$3</f>
        <v>Veaux</v>
      </c>
      <c r="B4" t="str">
        <f>'Echanges territoires'!$B$3</f>
        <v>Export</v>
      </c>
      <c r="C4" s="68">
        <f>'Echanges - AGRESTE'!F5/'Anatomie - Blézat'!$D$20/10^3</f>
        <v>2.8926716417910447</v>
      </c>
      <c r="E4" s="27" t="str">
        <f>Etiquettes!$C$9</f>
        <v>kt</v>
      </c>
      <c r="F4" s="120" t="str">
        <f>Etiquettes!$C$6</f>
        <v>Viande bovine</v>
      </c>
      <c r="G4" s="27">
        <f>Etiquettes!$H$8</f>
        <v>2015</v>
      </c>
      <c r="H4" s="27" t="str">
        <f>Etiquettes!$C$7</f>
        <v>France</v>
      </c>
      <c r="I4" s="120" t="s">
        <v>508</v>
      </c>
      <c r="J4" s="27"/>
      <c r="K4" t="s">
        <v>501</v>
      </c>
      <c r="L4" s="120" t="s">
        <v>645</v>
      </c>
      <c r="M4" s="27" t="str">
        <f>Etiquettes!$H$13</f>
        <v>Volume</v>
      </c>
      <c r="N4" s="121" t="str">
        <f>_xlfn.CONCAT(I4,IF(OR(ISBLANK(#REF!),ISERROR(#REF!)),"",_xlfn.CONCAT(" = ",MROUND(#REF!,1)," ",D4," (",K4,")")))</f>
        <v>Exportation de veaux</v>
      </c>
      <c r="O4" s="27" t="s">
        <v>465</v>
      </c>
      <c r="P4" t="s">
        <v>463</v>
      </c>
      <c r="Q4" s="135"/>
    </row>
    <row r="5" spans="1:17">
      <c r="A5" t="str">
        <f>Produits!$B$4</f>
        <v>Gros bovins</v>
      </c>
      <c r="B5" t="str">
        <f>'Echanges territoires'!$B$3</f>
        <v>Export</v>
      </c>
      <c r="C5" s="68">
        <f>'Echanges - AGRESTE'!F8/'Anatomie - Blézat'!$D$7/10^3</f>
        <v>24.32643243243243</v>
      </c>
      <c r="E5" s="27" t="str">
        <f>Etiquettes!$C$9</f>
        <v>kt</v>
      </c>
      <c r="F5" s="120" t="str">
        <f>Etiquettes!$C$6</f>
        <v>Viande bovine</v>
      </c>
      <c r="G5" s="27">
        <f>Etiquettes!$H$8</f>
        <v>2015</v>
      </c>
      <c r="H5" s="27" t="str">
        <f>Etiquettes!$C$7</f>
        <v>France</v>
      </c>
      <c r="I5" s="120" t="s">
        <v>509</v>
      </c>
      <c r="J5" s="27"/>
      <c r="K5" t="s">
        <v>501</v>
      </c>
      <c r="L5" s="120" t="s">
        <v>645</v>
      </c>
      <c r="M5" s="27" t="str">
        <f>Etiquettes!$H$13</f>
        <v>Volume</v>
      </c>
      <c r="N5" s="121" t="str">
        <f>_xlfn.CONCAT(I5,IF(OR(ISBLANK(#REF!),ISERROR(#REF!)),"",_xlfn.CONCAT(" = ",MROUND(#REF!,1)," ",D5," (",K5,")")))</f>
        <v>Exportation de gros bovins</v>
      </c>
      <c r="O5" s="27" t="s">
        <v>465</v>
      </c>
      <c r="P5" t="s">
        <v>463</v>
      </c>
      <c r="Q5" s="135"/>
    </row>
    <row r="6" spans="1:17">
      <c r="A6" t="str">
        <f>'Echanges territoires'!$B$2</f>
        <v>Import</v>
      </c>
      <c r="B6" t="str">
        <f>Produits!$B$3</f>
        <v>Veaux</v>
      </c>
      <c r="C6" s="68">
        <f>'Echanges - AGRESTE'!G5/'Anatomie - Blézat'!$D$20/10^3</f>
        <v>12.70844776119403</v>
      </c>
      <c r="E6" s="27" t="str">
        <f>Etiquettes!$C$9</f>
        <v>kt</v>
      </c>
      <c r="F6" s="120" t="str">
        <f>Etiquettes!$C$6</f>
        <v>Viande bovine</v>
      </c>
      <c r="G6" s="27">
        <f>Etiquettes!$I$8</f>
        <v>2019</v>
      </c>
      <c r="H6" s="27" t="str">
        <f>Etiquettes!$C$7</f>
        <v>France</v>
      </c>
      <c r="I6" s="120" t="s">
        <v>506</v>
      </c>
      <c r="J6" s="27"/>
      <c r="K6" t="s">
        <v>501</v>
      </c>
      <c r="L6" s="120" t="s">
        <v>645</v>
      </c>
      <c r="M6" s="27" t="str">
        <f>Etiquettes!$H$13</f>
        <v>Volume</v>
      </c>
      <c r="N6" s="121" t="str">
        <f>_xlfn.CONCAT(I6,IF(OR(ISBLANK(#REF!),ISERROR(#REF!)),"",_xlfn.CONCAT(" = ",MROUND(#REF!,1)," ",D6," (",K6,")")))</f>
        <v>Importation de veaux</v>
      </c>
      <c r="O6" s="27" t="s">
        <v>465</v>
      </c>
      <c r="P6" t="s">
        <v>463</v>
      </c>
      <c r="Q6" s="135" t="s">
        <v>38</v>
      </c>
    </row>
    <row r="7" spans="1:17">
      <c r="A7" t="str">
        <f>'Echanges territoires'!$B$2</f>
        <v>Import</v>
      </c>
      <c r="B7" t="str">
        <f>Produits!$B$4</f>
        <v>Gros bovins</v>
      </c>
      <c r="C7" s="68">
        <f>'Echanges - AGRESTE'!G8/'Anatomie - Blézat'!$D$7/10^3</f>
        <v>1.0430270270270268</v>
      </c>
      <c r="E7" s="27" t="str">
        <f>Etiquettes!$C$9</f>
        <v>kt</v>
      </c>
      <c r="F7" s="120" t="str">
        <f>Etiquettes!$C$6</f>
        <v>Viande bovine</v>
      </c>
      <c r="G7" s="27">
        <f>Etiquettes!$I$8</f>
        <v>2019</v>
      </c>
      <c r="H7" s="27" t="str">
        <f>Etiquettes!$C$7</f>
        <v>France</v>
      </c>
      <c r="I7" s="120" t="s">
        <v>507</v>
      </c>
      <c r="J7" s="27"/>
      <c r="K7" t="s">
        <v>501</v>
      </c>
      <c r="L7" s="120" t="s">
        <v>645</v>
      </c>
      <c r="M7" s="27" t="str">
        <f>Etiquettes!$H$13</f>
        <v>Volume</v>
      </c>
      <c r="N7" s="121" t="str">
        <f>_xlfn.CONCAT(I7,IF(OR(ISBLANK(#REF!),ISERROR(#REF!)),"",_xlfn.CONCAT(" = ",MROUND(#REF!,1)," ",D7," (",K7,")")))</f>
        <v>Importation de gros bovins</v>
      </c>
      <c r="O7" s="27" t="s">
        <v>465</v>
      </c>
      <c r="P7" t="s">
        <v>463</v>
      </c>
      <c r="Q7" s="135"/>
    </row>
    <row r="8" spans="1:17">
      <c r="A8" t="str">
        <f>Produits!$B$3</f>
        <v>Veaux</v>
      </c>
      <c r="B8" t="str">
        <f>'Echanges territoires'!$B$3</f>
        <v>Export</v>
      </c>
      <c r="C8" s="68">
        <f>'Echanges - AGRESTE'!H5/'Anatomie - Blézat'!$D$20/10^3</f>
        <v>3.2564104477611941</v>
      </c>
      <c r="E8" s="27" t="str">
        <f>Etiquettes!$C$9</f>
        <v>kt</v>
      </c>
      <c r="F8" s="120" t="str">
        <f>Etiquettes!$C$6</f>
        <v>Viande bovine</v>
      </c>
      <c r="G8" s="27">
        <f>Etiquettes!$I$8</f>
        <v>2019</v>
      </c>
      <c r="H8" s="27" t="str">
        <f>Etiquettes!$C$7</f>
        <v>France</v>
      </c>
      <c r="I8" s="120" t="s">
        <v>508</v>
      </c>
      <c r="J8" s="27"/>
      <c r="K8" t="s">
        <v>501</v>
      </c>
      <c r="L8" s="120" t="s">
        <v>645</v>
      </c>
      <c r="M8" s="27" t="str">
        <f>Etiquettes!$H$13</f>
        <v>Volume</v>
      </c>
      <c r="N8" s="121" t="str">
        <f>_xlfn.CONCAT(I8,IF(OR(ISBLANK(#REF!),ISERROR(#REF!)),"",_xlfn.CONCAT(" = ",MROUND(#REF!,1)," ",D8," (",K8,")")))</f>
        <v>Exportation de veaux</v>
      </c>
      <c r="O8" s="27" t="s">
        <v>465</v>
      </c>
      <c r="P8" t="s">
        <v>463</v>
      </c>
      <c r="Q8" s="135"/>
    </row>
    <row r="9" spans="1:17">
      <c r="A9" t="str">
        <f>Produits!$B$4</f>
        <v>Gros bovins</v>
      </c>
      <c r="B9" t="str">
        <f>'Echanges territoires'!$B$3</f>
        <v>Export</v>
      </c>
      <c r="C9" s="68">
        <f>'Echanges - AGRESTE'!H8/'Anatomie - Blézat'!$D$7/10^3</f>
        <v>18.262027027027028</v>
      </c>
      <c r="E9" s="27" t="str">
        <f>Etiquettes!$C$9</f>
        <v>kt</v>
      </c>
      <c r="F9" s="120" t="str">
        <f>Etiquettes!$C$6</f>
        <v>Viande bovine</v>
      </c>
      <c r="G9" s="27">
        <f>Etiquettes!$I$8</f>
        <v>2019</v>
      </c>
      <c r="H9" s="27" t="str">
        <f>Etiquettes!$C$7</f>
        <v>France</v>
      </c>
      <c r="I9" s="120" t="s">
        <v>509</v>
      </c>
      <c r="J9" s="27"/>
      <c r="K9" t="s">
        <v>501</v>
      </c>
      <c r="L9" s="120" t="s">
        <v>645</v>
      </c>
      <c r="M9" s="27" t="str">
        <f>Etiquettes!$H$13</f>
        <v>Volume</v>
      </c>
      <c r="N9" s="121" t="str">
        <f>_xlfn.CONCAT(I9,IF(OR(ISBLANK(#REF!),ISERROR(#REF!)),"",_xlfn.CONCAT(" = ",MROUND(#REF!,1)," ",D9," (",K9,")")))</f>
        <v>Exportation de gros bovins</v>
      </c>
      <c r="O9" s="27" t="s">
        <v>465</v>
      </c>
      <c r="P9" t="s">
        <v>463</v>
      </c>
      <c r="Q9" s="135"/>
    </row>
    <row r="10" spans="1:17">
      <c r="A10" t="str">
        <f>'Echanges territoires'!$B$2</f>
        <v>Import</v>
      </c>
      <c r="B10" t="str">
        <f>Produits!$B$3</f>
        <v>Veaux</v>
      </c>
      <c r="C10" s="68">
        <f>'Echanges - AGRESTE'!I5/'Anatomie - Blézat'!$D$20/10^3</f>
        <v>8.0039776119402983</v>
      </c>
      <c r="E10" s="27" t="str">
        <f>Etiquettes!$C$9</f>
        <v>kt</v>
      </c>
      <c r="F10" s="120" t="str">
        <f>Etiquettes!$C$6</f>
        <v>Viande bovine</v>
      </c>
      <c r="G10" s="27">
        <f>Etiquettes!$J$8</f>
        <v>2023</v>
      </c>
      <c r="H10" s="27" t="str">
        <f>Etiquettes!$C$7</f>
        <v>France</v>
      </c>
      <c r="I10" s="120" t="s">
        <v>506</v>
      </c>
      <c r="J10" s="27"/>
      <c r="K10" t="s">
        <v>501</v>
      </c>
      <c r="L10" s="120" t="s">
        <v>645</v>
      </c>
      <c r="M10" s="27" t="str">
        <f>Etiquettes!$H$13</f>
        <v>Volume</v>
      </c>
      <c r="N10" s="121" t="str">
        <f>_xlfn.CONCAT(I10,IF(OR(ISBLANK(C10),ISERROR(C10)),"",_xlfn.CONCAT(" = ",MROUND(C10,1)," ",D10," (",K10,")")))</f>
        <v>Importation de veaux = 8  (Agreste - Statistique Agricole Annuelle - SSP)</v>
      </c>
      <c r="O10" s="27" t="s">
        <v>465</v>
      </c>
      <c r="P10" t="s">
        <v>463</v>
      </c>
      <c r="Q10" s="135" t="s">
        <v>38</v>
      </c>
    </row>
    <row r="11" spans="1:17">
      <c r="A11" t="str">
        <f>'Echanges territoires'!$B$2</f>
        <v>Import</v>
      </c>
      <c r="B11" t="str">
        <f>Produits!$B$4</f>
        <v>Gros bovins</v>
      </c>
      <c r="C11" s="68">
        <f>'Echanges - AGRESTE'!I8/'Anatomie - Blézat'!$D$7/10^3</f>
        <v>0.75691891891891883</v>
      </c>
      <c r="E11" s="27" t="str">
        <f>Etiquettes!$C$9</f>
        <v>kt</v>
      </c>
      <c r="F11" s="120" t="str">
        <f>Etiquettes!$C$6</f>
        <v>Viande bovine</v>
      </c>
      <c r="G11" s="27">
        <f>Etiquettes!$J$8</f>
        <v>2023</v>
      </c>
      <c r="H11" s="27" t="str">
        <f>Etiquettes!$C$7</f>
        <v>France</v>
      </c>
      <c r="I11" s="120" t="s">
        <v>507</v>
      </c>
      <c r="J11" s="27"/>
      <c r="K11" t="s">
        <v>501</v>
      </c>
      <c r="L11" s="120" t="s">
        <v>645</v>
      </c>
      <c r="M11" s="27" t="str">
        <f>Etiquettes!$H$13</f>
        <v>Volume</v>
      </c>
      <c r="N11" s="121" t="str">
        <f>_xlfn.CONCAT(I11,IF(OR(ISBLANK(C11),ISERROR(C11)),"",_xlfn.CONCAT(" = ",MROUND(C11,1)," ",D11," (",K11,")")))</f>
        <v>Importation de gros bovins = 1  (Agreste - Statistique Agricole Annuelle - SSP)</v>
      </c>
      <c r="O11" s="27" t="s">
        <v>465</v>
      </c>
      <c r="P11" t="s">
        <v>463</v>
      </c>
      <c r="Q11" s="135"/>
    </row>
    <row r="12" spans="1:17">
      <c r="A12" t="str">
        <f>Produits!$B$3</f>
        <v>Veaux</v>
      </c>
      <c r="B12" t="str">
        <f>'Echanges territoires'!$B$3</f>
        <v>Export</v>
      </c>
      <c r="C12" s="68">
        <f>'Echanges - AGRESTE'!J5/'Anatomie - Blézat'!$D$20/10^3</f>
        <v>2.3272388059701492</v>
      </c>
      <c r="E12" s="27" t="str">
        <f>Etiquettes!$C$9</f>
        <v>kt</v>
      </c>
      <c r="F12" s="120" t="str">
        <f>Etiquettes!$C$6</f>
        <v>Viande bovine</v>
      </c>
      <c r="G12" s="27">
        <f>Etiquettes!$J$8</f>
        <v>2023</v>
      </c>
      <c r="H12" s="27" t="str">
        <f>Etiquettes!$C$7</f>
        <v>France</v>
      </c>
      <c r="I12" s="120" t="s">
        <v>508</v>
      </c>
      <c r="J12" s="27"/>
      <c r="K12" t="s">
        <v>501</v>
      </c>
      <c r="L12" s="120" t="s">
        <v>645</v>
      </c>
      <c r="M12" s="27" t="str">
        <f>Etiquettes!$H$13</f>
        <v>Volume</v>
      </c>
      <c r="N12" s="121" t="str">
        <f>_xlfn.CONCAT(I12,IF(OR(ISBLANK(C12),ISERROR(C12)),"",_xlfn.CONCAT(" = ",MROUND(C12,1)," ",D12," (",K12,")")))</f>
        <v>Exportation de veaux = 2  (Agreste - Statistique Agricole Annuelle - SSP)</v>
      </c>
      <c r="O12" s="27" t="s">
        <v>465</v>
      </c>
      <c r="P12" t="s">
        <v>463</v>
      </c>
      <c r="Q12" s="135"/>
    </row>
    <row r="13" spans="1:17">
      <c r="A13" t="str">
        <f>Produits!$B$4</f>
        <v>Gros bovins</v>
      </c>
      <c r="B13" t="str">
        <f>'Echanges territoires'!$B$3</f>
        <v>Export</v>
      </c>
      <c r="C13" s="68">
        <f>'Echanges - AGRESTE'!J8/'Anatomie - Blézat'!$D$7/10^3</f>
        <v>10.573324324324323</v>
      </c>
      <c r="E13" s="27" t="str">
        <f>Etiquettes!$C$9</f>
        <v>kt</v>
      </c>
      <c r="F13" s="120" t="str">
        <f>Etiquettes!$C$6</f>
        <v>Viande bovine</v>
      </c>
      <c r="G13" s="27">
        <f>Etiquettes!$J$8</f>
        <v>2023</v>
      </c>
      <c r="H13" s="27" t="str">
        <f>Etiquettes!$C$7</f>
        <v>France</v>
      </c>
      <c r="I13" s="120" t="s">
        <v>509</v>
      </c>
      <c r="J13" s="27"/>
      <c r="K13" t="s">
        <v>501</v>
      </c>
      <c r="L13" s="120" t="s">
        <v>645</v>
      </c>
      <c r="M13" s="27" t="str">
        <f>Etiquettes!$H$13</f>
        <v>Volume</v>
      </c>
      <c r="N13" s="121" t="str">
        <f>_xlfn.CONCAT(I13,IF(OR(ISBLANK(C13),ISERROR(C13)),"",_xlfn.CONCAT(" = ",MROUND(C13,1)," ",D13," (",K13,")")))</f>
        <v>Exportation de gros bovins = 11  (Agreste - Statistique Agricole Annuelle - SSP)</v>
      </c>
      <c r="O13" s="27" t="s">
        <v>465</v>
      </c>
      <c r="P13" t="s">
        <v>463</v>
      </c>
      <c r="Q13" s="135"/>
    </row>
    <row r="18" spans="3:3">
      <c r="C18" s="68"/>
    </row>
  </sheetData>
  <mergeCells count="3">
    <mergeCell ref="Q10:Q13"/>
    <mergeCell ref="Q2:Q5"/>
    <mergeCell ref="Q6:Q9"/>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3AD70-790B-45CB-A44B-19347A93CD75}">
  <sheetPr>
    <tabColor rgb="FFFFC000"/>
  </sheetPr>
  <dimension ref="A1:L16"/>
  <sheetViews>
    <sheetView workbookViewId="0">
      <selection activeCell="Z40" sqref="Z40"/>
    </sheetView>
  </sheetViews>
  <sheetFormatPr baseColWidth="10" defaultRowHeight="14.4"/>
  <sheetData>
    <row r="1" spans="1:12" ht="15" thickBot="1">
      <c r="A1" s="44"/>
      <c r="B1" s="44"/>
      <c r="C1" s="44"/>
      <c r="D1" s="44"/>
      <c r="E1" s="138">
        <v>2015</v>
      </c>
      <c r="F1" s="138"/>
      <c r="G1" s="138">
        <v>2019</v>
      </c>
      <c r="H1" s="138"/>
      <c r="I1" s="138">
        <v>2023</v>
      </c>
      <c r="J1" s="138"/>
    </row>
    <row r="2" spans="1:12" ht="46.2" thickBot="1">
      <c r="A2" s="45" t="s">
        <v>99</v>
      </c>
      <c r="B2" s="45" t="s">
        <v>100</v>
      </c>
      <c r="C2" s="45" t="s">
        <v>101</v>
      </c>
      <c r="D2" s="45" t="s">
        <v>102</v>
      </c>
      <c r="E2" s="46" t="s">
        <v>156</v>
      </c>
      <c r="F2" s="46" t="s">
        <v>155</v>
      </c>
      <c r="G2" s="46" t="s">
        <v>156</v>
      </c>
      <c r="H2" s="46" t="s">
        <v>155</v>
      </c>
      <c r="I2" s="46" t="s">
        <v>156</v>
      </c>
      <c r="J2" s="46" t="s">
        <v>155</v>
      </c>
    </row>
    <row r="3" spans="1:12" ht="15" thickBot="1">
      <c r="A3" s="136" t="s">
        <v>108</v>
      </c>
      <c r="B3" s="139"/>
      <c r="C3" s="139"/>
      <c r="D3" s="137"/>
      <c r="E3" s="69">
        <v>4492</v>
      </c>
      <c r="F3" s="69">
        <v>15112</v>
      </c>
      <c r="G3" s="69">
        <v>7948</v>
      </c>
      <c r="H3" s="69">
        <v>11974</v>
      </c>
      <c r="I3" s="69">
        <v>5061</v>
      </c>
      <c r="J3" s="69">
        <v>7189</v>
      </c>
      <c r="L3" s="71"/>
    </row>
    <row r="4" spans="1:12" ht="15" thickBot="1">
      <c r="A4" s="48"/>
      <c r="B4" s="136" t="s">
        <v>64</v>
      </c>
      <c r="C4" s="139"/>
      <c r="D4" s="137"/>
      <c r="E4" s="69">
        <v>4492</v>
      </c>
      <c r="F4" s="69">
        <v>15112</v>
      </c>
      <c r="G4" s="69">
        <v>7948</v>
      </c>
      <c r="H4" s="69">
        <v>11974</v>
      </c>
      <c r="I4" s="69">
        <v>5061</v>
      </c>
      <c r="J4" s="69">
        <v>7189</v>
      </c>
    </row>
    <row r="5" spans="1:12" ht="15" thickBot="1">
      <c r="A5" s="48"/>
      <c r="B5" s="48"/>
      <c r="C5" s="136" t="s">
        <v>109</v>
      </c>
      <c r="D5" s="137"/>
      <c r="E5" s="83">
        <v>1761</v>
      </c>
      <c r="F5" s="83">
        <v>1678</v>
      </c>
      <c r="G5" s="83">
        <v>7372</v>
      </c>
      <c r="H5" s="83">
        <v>1889</v>
      </c>
      <c r="I5" s="83">
        <v>4643</v>
      </c>
      <c r="J5" s="83">
        <v>1350</v>
      </c>
    </row>
    <row r="6" spans="1:12" ht="15" thickBot="1">
      <c r="A6" s="48"/>
      <c r="B6" s="48"/>
      <c r="C6" s="48"/>
      <c r="D6" s="47" t="s">
        <v>110</v>
      </c>
      <c r="E6" s="69">
        <v>1761</v>
      </c>
      <c r="F6" s="69">
        <v>1678</v>
      </c>
      <c r="G6" s="69">
        <v>7372</v>
      </c>
      <c r="H6" s="69">
        <v>1889</v>
      </c>
      <c r="I6" s="69">
        <v>4643</v>
      </c>
      <c r="J6" s="69">
        <v>1350</v>
      </c>
    </row>
    <row r="7" spans="1:12" ht="15" thickBot="1">
      <c r="A7" s="48"/>
      <c r="B7" s="48"/>
      <c r="C7" s="48"/>
      <c r="D7" s="47" t="s">
        <v>111</v>
      </c>
      <c r="E7" s="69"/>
      <c r="F7" s="69"/>
      <c r="G7" s="69"/>
      <c r="H7" s="69"/>
      <c r="I7" s="69"/>
      <c r="J7" s="69"/>
    </row>
    <row r="8" spans="1:12" ht="15" thickBot="1">
      <c r="A8" s="48"/>
      <c r="B8" s="48"/>
      <c r="C8" s="136" t="s">
        <v>112</v>
      </c>
      <c r="D8" s="137"/>
      <c r="E8" s="83">
        <v>2731</v>
      </c>
      <c r="F8" s="83">
        <v>13434</v>
      </c>
      <c r="G8" s="83">
        <v>576</v>
      </c>
      <c r="H8" s="83">
        <v>10085</v>
      </c>
      <c r="I8" s="83">
        <v>418</v>
      </c>
      <c r="J8" s="83">
        <v>5839</v>
      </c>
    </row>
    <row r="9" spans="1:12" ht="15" thickBot="1">
      <c r="A9" s="48"/>
      <c r="B9" s="48"/>
      <c r="C9" s="48"/>
      <c r="D9" s="47" t="s">
        <v>113</v>
      </c>
      <c r="E9" s="69">
        <v>4</v>
      </c>
      <c r="F9" s="69">
        <v>949</v>
      </c>
      <c r="G9" s="69"/>
      <c r="H9" s="69">
        <v>1413</v>
      </c>
      <c r="I9" s="69"/>
      <c r="J9" s="69">
        <v>868</v>
      </c>
    </row>
    <row r="10" spans="1:12" ht="15" thickBot="1">
      <c r="A10" s="48"/>
      <c r="B10" s="48"/>
      <c r="C10" s="48"/>
      <c r="D10" s="47" t="s">
        <v>116</v>
      </c>
      <c r="E10" s="69">
        <v>769</v>
      </c>
      <c r="F10" s="69">
        <v>1205</v>
      </c>
      <c r="G10" s="69">
        <v>454</v>
      </c>
      <c r="H10" s="69">
        <v>1888</v>
      </c>
      <c r="I10" s="69">
        <v>301</v>
      </c>
      <c r="J10" s="69">
        <v>770</v>
      </c>
    </row>
    <row r="11" spans="1:12" ht="15" thickBot="1">
      <c r="A11" s="48"/>
      <c r="B11" s="48"/>
      <c r="C11" s="48"/>
      <c r="D11" s="47" t="s">
        <v>119</v>
      </c>
      <c r="E11" s="69">
        <v>1958</v>
      </c>
      <c r="F11" s="69">
        <v>11280</v>
      </c>
      <c r="G11" s="69">
        <v>122</v>
      </c>
      <c r="H11" s="69">
        <v>6784</v>
      </c>
      <c r="I11" s="69">
        <v>117</v>
      </c>
      <c r="J11" s="69">
        <v>4201</v>
      </c>
    </row>
    <row r="12" spans="1:12" ht="15" thickBot="1">
      <c r="A12" s="136" t="s">
        <v>129</v>
      </c>
      <c r="B12" s="139"/>
      <c r="C12" s="139"/>
      <c r="D12" s="137"/>
      <c r="E12" s="69">
        <v>38</v>
      </c>
      <c r="F12" s="69">
        <v>56269</v>
      </c>
      <c r="G12" s="69">
        <v>18</v>
      </c>
      <c r="H12" s="69">
        <v>60298</v>
      </c>
      <c r="I12" s="69">
        <v>18</v>
      </c>
      <c r="J12" s="69">
        <v>25956</v>
      </c>
    </row>
    <row r="13" spans="1:12" ht="15" thickBot="1">
      <c r="A13" s="48"/>
      <c r="B13" s="140" t="s">
        <v>130</v>
      </c>
      <c r="C13" s="141"/>
      <c r="D13" s="142"/>
      <c r="E13" s="69">
        <v>38</v>
      </c>
      <c r="F13" s="69">
        <v>56269</v>
      </c>
      <c r="G13" s="69">
        <v>18</v>
      </c>
      <c r="H13" s="69">
        <v>60298</v>
      </c>
      <c r="I13" s="69">
        <v>18</v>
      </c>
      <c r="J13" s="69">
        <v>25956</v>
      </c>
    </row>
    <row r="14" spans="1:12" ht="15" thickBot="1">
      <c r="A14" s="140" t="s">
        <v>136</v>
      </c>
      <c r="B14" s="141"/>
      <c r="C14" s="141"/>
      <c r="D14" s="142"/>
      <c r="E14" s="69"/>
      <c r="F14" s="69"/>
      <c r="G14" s="69"/>
      <c r="H14" s="69"/>
      <c r="I14" s="69"/>
      <c r="J14" s="69"/>
    </row>
    <row r="15" spans="1:12" ht="15" thickBot="1">
      <c r="A15" s="140" t="s">
        <v>139</v>
      </c>
      <c r="B15" s="141"/>
      <c r="C15" s="141"/>
      <c r="D15" s="142"/>
      <c r="E15" s="69"/>
      <c r="F15" s="69"/>
      <c r="G15" s="69"/>
      <c r="H15" s="69"/>
      <c r="I15" s="69"/>
      <c r="J15" s="69"/>
    </row>
    <row r="16" spans="1:12" ht="15" thickBot="1">
      <c r="A16" s="140" t="s">
        <v>142</v>
      </c>
      <c r="B16" s="141"/>
      <c r="C16" s="141"/>
      <c r="D16" s="142"/>
      <c r="E16" s="70">
        <v>210</v>
      </c>
      <c r="F16" s="70">
        <v>1551</v>
      </c>
      <c r="G16" s="70"/>
      <c r="H16" s="70">
        <v>1835</v>
      </c>
      <c r="I16" s="70">
        <v>271</v>
      </c>
      <c r="J16" s="70">
        <v>1769</v>
      </c>
    </row>
  </sheetData>
  <mergeCells count="12">
    <mergeCell ref="A12:D12"/>
    <mergeCell ref="B13:D13"/>
    <mergeCell ref="A14:D14"/>
    <mergeCell ref="A15:D15"/>
    <mergeCell ref="A16:D16"/>
    <mergeCell ref="C8:D8"/>
    <mergeCell ref="E1:F1"/>
    <mergeCell ref="G1:H1"/>
    <mergeCell ref="I1:J1"/>
    <mergeCell ref="A3:D3"/>
    <mergeCell ref="B4:D4"/>
    <mergeCell ref="C5:D5"/>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8E52A-BBA1-4CAE-8BFC-F31DBC45B16E}">
  <sheetPr>
    <tabColor rgb="FF92D050"/>
  </sheetPr>
  <dimension ref="A1:Q15"/>
  <sheetViews>
    <sheetView workbookViewId="0">
      <pane xSplit="2" ySplit="1" topLeftCell="J2" activePane="bottomRight" state="frozen"/>
      <selection pane="topRight" activeCell="C1" sqref="C1"/>
      <selection pane="bottomLeft" activeCell="A2" sqref="A2"/>
      <selection pane="bottomRight" activeCell="P4" sqref="P4"/>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6" width="9" style="28" customWidth="1"/>
    <col min="7" max="7" width="9" style="28" bestFit="1" customWidth="1"/>
    <col min="8" max="14" width="9" style="28" customWidth="1"/>
    <col min="15" max="15" width="14.44140625" style="28" customWidth="1"/>
    <col min="16" max="16" width="12.33203125" customWidth="1"/>
    <col min="17" max="17" width="17.44140625" customWidth="1"/>
  </cols>
  <sheetData>
    <row r="1" spans="1:17" ht="63.6" thickBot="1">
      <c r="A1" s="23" t="s">
        <v>31</v>
      </c>
      <c r="B1" s="24" t="s">
        <v>32</v>
      </c>
      <c r="C1" s="24" t="s">
        <v>33</v>
      </c>
      <c r="D1" s="24" t="s">
        <v>35</v>
      </c>
      <c r="E1" s="25" t="str">
        <f>Etiquettes!$A$9</f>
        <v>Unité</v>
      </c>
      <c r="F1" s="25" t="str">
        <f>Etiquettes!$A$6</f>
        <v>Filière</v>
      </c>
      <c r="G1" s="25" t="str">
        <f>Etiquettes!$A$8</f>
        <v>Année</v>
      </c>
      <c r="H1" s="25" t="str">
        <f>Etiquettes!$A$7</f>
        <v>Territoire</v>
      </c>
      <c r="I1" s="25" t="str">
        <f>Etiquettes!$A$14</f>
        <v>Traduction</v>
      </c>
      <c r="J1" s="25" t="str">
        <f>Etiquettes!$A$12</f>
        <v>Hypothèse</v>
      </c>
      <c r="K1" s="25" t="str">
        <f>Etiquettes!$A$11</f>
        <v>Source</v>
      </c>
      <c r="L1" s="25" t="str">
        <f>Etiquettes!$A$15</f>
        <v>Onglet source fichier Excel</v>
      </c>
      <c r="M1" s="25" t="str">
        <f>Etiquettes!$A$13</f>
        <v>Type de donnée collectée</v>
      </c>
      <c r="N1" s="25" t="str">
        <f>Etiquettes!$A$10</f>
        <v>Information collectée</v>
      </c>
      <c r="O1" s="25" t="str">
        <f>Etiquettes!$A$17</f>
        <v>Fiabilité des données</v>
      </c>
      <c r="P1" s="24" t="s">
        <v>3</v>
      </c>
      <c r="Q1" s="26" t="s">
        <v>5</v>
      </c>
    </row>
    <row r="2" spans="1:17">
      <c r="A2" t="str">
        <f>Secteurs!$B$4</f>
        <v>Abattage / découpe</v>
      </c>
      <c r="B2" t="str">
        <f>Produits!$B$8</f>
        <v>Carcasses, fraîches</v>
      </c>
      <c r="C2" s="68"/>
      <c r="D2" s="73"/>
      <c r="E2" s="27" t="str">
        <f>Etiquettes!$C$9</f>
        <v>kt</v>
      </c>
      <c r="F2" s="120" t="str">
        <f>Etiquettes!$C$6</f>
        <v>Viande bovine</v>
      </c>
      <c r="G2" s="27">
        <f>Etiquettes!$H$8</f>
        <v>2015</v>
      </c>
      <c r="H2" s="27" t="str">
        <f>Etiquettes!$C$7</f>
        <v>France</v>
      </c>
      <c r="I2" s="120" t="s">
        <v>510</v>
      </c>
      <c r="J2" s="120" t="s">
        <v>568</v>
      </c>
      <c r="K2" t="s">
        <v>502</v>
      </c>
      <c r="L2" s="120" t="s">
        <v>646</v>
      </c>
      <c r="M2" s="27" t="str">
        <f>Etiquettes!$H$13</f>
        <v>Volume</v>
      </c>
      <c r="N2" s="121" t="str">
        <f t="shared" ref="N2:N5" si="0">_xlfn.CONCAT(I2,IF(OR(ISBLANK(C2),ISERROR(C2)),"",_xlfn.CONCAT(" = ",MROUND(C2,1)," ",D2," (",K2,")")))</f>
        <v>Production de carcasses fraîches</v>
      </c>
      <c r="O2" s="27" t="s">
        <v>37</v>
      </c>
      <c r="Q2" s="143" t="s">
        <v>228</v>
      </c>
    </row>
    <row r="3" spans="1:17">
      <c r="A3" t="str">
        <f>Secteurs!$B$4</f>
        <v>Abattage / découpe</v>
      </c>
      <c r="B3" t="str">
        <f>Produits!$B$10</f>
        <v>Morceaux, frais</v>
      </c>
      <c r="C3" s="68">
        <f>'Production - PRODCOM'!C12/10^6</f>
        <v>474.27793300000002</v>
      </c>
      <c r="E3" s="27" t="str">
        <f>Etiquettes!$C$9</f>
        <v>kt</v>
      </c>
      <c r="F3" s="120" t="str">
        <f>Etiquettes!$C$6</f>
        <v>Viande bovine</v>
      </c>
      <c r="G3" s="27">
        <f>Etiquettes!$H$8</f>
        <v>2015</v>
      </c>
      <c r="H3" s="27" t="str">
        <f>Etiquettes!$C$7</f>
        <v>France</v>
      </c>
      <c r="I3" s="120" t="s">
        <v>511</v>
      </c>
      <c r="J3" s="27"/>
      <c r="K3" t="s">
        <v>502</v>
      </c>
      <c r="L3" s="120" t="s">
        <v>646</v>
      </c>
      <c r="M3" s="27" t="str">
        <f>Etiquettes!$H$13</f>
        <v>Volume</v>
      </c>
      <c r="N3" s="121" t="str">
        <f>_xlfn.CONCAT(I3,IF(OR(ISBLANK(#REF!),ISERROR(#REF!)),"",_xlfn.CONCAT(" = ",MROUND(#REF!,1)," ",D3," (",K3,")")))</f>
        <v>Production de morceaux frais</v>
      </c>
      <c r="O3" s="27" t="s">
        <v>37</v>
      </c>
      <c r="Q3" s="143"/>
    </row>
    <row r="4" spans="1:17">
      <c r="A4" t="str">
        <f>Secteurs!$B$4</f>
        <v>Abattage / découpe</v>
      </c>
      <c r="B4" t="str">
        <f>Produits!$B$11</f>
        <v>Morceaux, congelés</v>
      </c>
      <c r="C4" s="68">
        <f>'Production - PRODCOM'!C14/10^6</f>
        <v>223.10756699999999</v>
      </c>
      <c r="E4" s="27" t="str">
        <f>Etiquettes!$C$9</f>
        <v>kt</v>
      </c>
      <c r="F4" s="120" t="str">
        <f>Etiquettes!$C$6</f>
        <v>Viande bovine</v>
      </c>
      <c r="G4" s="27">
        <f>Etiquettes!$H$8</f>
        <v>2015</v>
      </c>
      <c r="H4" s="27" t="str">
        <f>Etiquettes!$C$7</f>
        <v>France</v>
      </c>
      <c r="I4" s="120" t="s">
        <v>512</v>
      </c>
      <c r="J4" s="27"/>
      <c r="K4" t="s">
        <v>502</v>
      </c>
      <c r="L4" s="120" t="s">
        <v>646</v>
      </c>
      <c r="M4" s="27" t="str">
        <f>Etiquettes!$H$13</f>
        <v>Volume</v>
      </c>
      <c r="N4" s="121" t="str">
        <f>_xlfn.CONCAT(I4,IF(OR(ISBLANK(#REF!),ISERROR(#REF!)),"",_xlfn.CONCAT(" = ",MROUND(#REF!,1)," ",D4," (",K4,")")))</f>
        <v>Production de morceaux congelés</v>
      </c>
      <c r="O4" s="27" t="s">
        <v>37</v>
      </c>
      <c r="P4" t="s">
        <v>467</v>
      </c>
      <c r="Q4" s="143"/>
    </row>
    <row r="5" spans="1:17">
      <c r="A5" t="str">
        <f>Secteurs!$B$4</f>
        <v>Abattage / découpe</v>
      </c>
      <c r="B5" t="str">
        <f>Produits!$B$8</f>
        <v>Carcasses, fraîches</v>
      </c>
      <c r="C5" s="68"/>
      <c r="D5" s="73"/>
      <c r="E5" s="27" t="str">
        <f>Etiquettes!$C$9</f>
        <v>kt</v>
      </c>
      <c r="F5" s="120" t="str">
        <f>Etiquettes!$C$6</f>
        <v>Viande bovine</v>
      </c>
      <c r="G5" s="27">
        <f>Etiquettes!$I$8</f>
        <v>2019</v>
      </c>
      <c r="H5" s="27" t="str">
        <f>Etiquettes!$C$7</f>
        <v>France</v>
      </c>
      <c r="I5" s="120" t="s">
        <v>510</v>
      </c>
      <c r="J5" s="120" t="s">
        <v>568</v>
      </c>
      <c r="K5" t="s">
        <v>502</v>
      </c>
      <c r="L5" s="120" t="s">
        <v>646</v>
      </c>
      <c r="M5" s="27" t="str">
        <f>Etiquettes!$H$13</f>
        <v>Volume</v>
      </c>
      <c r="N5" s="121" t="str">
        <f t="shared" si="0"/>
        <v>Production de carcasses fraîches</v>
      </c>
      <c r="O5" s="27" t="s">
        <v>37</v>
      </c>
      <c r="Q5" s="143" t="s">
        <v>228</v>
      </c>
    </row>
    <row r="6" spans="1:17">
      <c r="A6" t="str">
        <f>Secteurs!$B$4</f>
        <v>Abattage / découpe</v>
      </c>
      <c r="B6" t="str">
        <f>Produits!$B$10</f>
        <v>Morceaux, frais</v>
      </c>
      <c r="C6" s="68">
        <f>'Production - PRODCOM'!D12/10^6</f>
        <v>439.10199999999998</v>
      </c>
      <c r="E6" s="27" t="str">
        <f>Etiquettes!$C$9</f>
        <v>kt</v>
      </c>
      <c r="F6" s="120" t="str">
        <f>Etiquettes!$C$6</f>
        <v>Viande bovine</v>
      </c>
      <c r="G6" s="27">
        <f>Etiquettes!$I$8</f>
        <v>2019</v>
      </c>
      <c r="H6" s="27" t="str">
        <f>Etiquettes!$C$7</f>
        <v>France</v>
      </c>
      <c r="I6" s="120" t="s">
        <v>511</v>
      </c>
      <c r="J6" s="27"/>
      <c r="K6" t="s">
        <v>502</v>
      </c>
      <c r="L6" s="120" t="s">
        <v>646</v>
      </c>
      <c r="M6" s="27" t="str">
        <f>Etiquettes!$H$13</f>
        <v>Volume</v>
      </c>
      <c r="N6" s="121" t="str">
        <f>_xlfn.CONCAT(I6,IF(OR(ISBLANK(#REF!),ISERROR(#REF!)),"",_xlfn.CONCAT(" = ",MROUND(#REF!,1)," ",D6," (",K6,")")))</f>
        <v>Production de morceaux frais</v>
      </c>
      <c r="O6" s="27" t="s">
        <v>37</v>
      </c>
      <c r="Q6" s="143"/>
    </row>
    <row r="7" spans="1:17">
      <c r="A7" t="str">
        <f>Secteurs!$B$4</f>
        <v>Abattage / découpe</v>
      </c>
      <c r="B7" t="str">
        <f>Produits!$B$11</f>
        <v>Morceaux, congelés</v>
      </c>
      <c r="C7" s="68">
        <f>'Production - PRODCOM'!D14/10^6</f>
        <v>240.73699999999999</v>
      </c>
      <c r="E7" s="27" t="str">
        <f>Etiquettes!$C$9</f>
        <v>kt</v>
      </c>
      <c r="F7" s="120" t="str">
        <f>Etiquettes!$C$6</f>
        <v>Viande bovine</v>
      </c>
      <c r="G7" s="27">
        <f>Etiquettes!$I$8</f>
        <v>2019</v>
      </c>
      <c r="H7" s="27" t="str">
        <f>Etiquettes!$C$7</f>
        <v>France</v>
      </c>
      <c r="I7" s="120" t="s">
        <v>512</v>
      </c>
      <c r="J7" s="27"/>
      <c r="K7" t="s">
        <v>502</v>
      </c>
      <c r="L7" s="120" t="s">
        <v>646</v>
      </c>
      <c r="M7" s="27" t="str">
        <f>Etiquettes!$H$13</f>
        <v>Volume</v>
      </c>
      <c r="N7" s="121" t="str">
        <f>_xlfn.CONCAT(I7,IF(OR(ISBLANK(#REF!),ISERROR(#REF!)),"",_xlfn.CONCAT(" = ",MROUND(#REF!,1)," ",D7," (",K7,")")))</f>
        <v>Production de morceaux congelés</v>
      </c>
      <c r="O7" s="27" t="s">
        <v>37</v>
      </c>
      <c r="P7" t="s">
        <v>467</v>
      </c>
      <c r="Q7" s="143"/>
    </row>
    <row r="8" spans="1:17">
      <c r="A8" t="str">
        <f>Secteurs!$B$4</f>
        <v>Abattage / découpe</v>
      </c>
      <c r="B8" t="str">
        <f>Produits!$B$8</f>
        <v>Carcasses, fraîches</v>
      </c>
      <c r="C8" s="68"/>
      <c r="D8" s="73"/>
      <c r="E8" s="27" t="str">
        <f>Etiquettes!$C$9</f>
        <v>kt</v>
      </c>
      <c r="F8" s="120" t="str">
        <f>Etiquettes!$C$6</f>
        <v>Viande bovine</v>
      </c>
      <c r="G8" s="27">
        <f>Etiquettes!$J$8</f>
        <v>2023</v>
      </c>
      <c r="H8" s="27" t="str">
        <f>Etiquettes!$C$7</f>
        <v>France</v>
      </c>
      <c r="I8" s="120" t="s">
        <v>510</v>
      </c>
      <c r="J8" s="120" t="s">
        <v>568</v>
      </c>
      <c r="K8" t="s">
        <v>502</v>
      </c>
      <c r="L8" s="120" t="s">
        <v>646</v>
      </c>
      <c r="M8" s="27" t="str">
        <f>Etiquettes!$H$13</f>
        <v>Volume</v>
      </c>
      <c r="N8" s="121" t="str">
        <f>_xlfn.CONCAT(I8,IF(OR(ISBLANK(C8),ISERROR(C8)),"",_xlfn.CONCAT(" = ",MROUND(C8,1)," ",D8," (",K8,")")))</f>
        <v>Production de carcasses fraîches</v>
      </c>
      <c r="O8" s="27" t="s">
        <v>37</v>
      </c>
      <c r="Q8" s="143" t="s">
        <v>228</v>
      </c>
    </row>
    <row r="9" spans="1:17">
      <c r="A9" t="str">
        <f>Secteurs!$B$4</f>
        <v>Abattage / découpe</v>
      </c>
      <c r="B9" t="str">
        <f>Produits!$B$10</f>
        <v>Morceaux, frais</v>
      </c>
      <c r="C9" s="68">
        <f>'Production - PRODCOM'!E12/10^6</f>
        <v>395.409784</v>
      </c>
      <c r="E9" s="27" t="str">
        <f>Etiquettes!$C$9</f>
        <v>kt</v>
      </c>
      <c r="F9" s="120" t="str">
        <f>Etiquettes!$C$6</f>
        <v>Viande bovine</v>
      </c>
      <c r="G9" s="27">
        <f>Etiquettes!$J$8</f>
        <v>2023</v>
      </c>
      <c r="H9" s="27" t="str">
        <f>Etiquettes!$C$7</f>
        <v>France</v>
      </c>
      <c r="I9" s="120" t="s">
        <v>511</v>
      </c>
      <c r="J9" s="27"/>
      <c r="K9" t="s">
        <v>502</v>
      </c>
      <c r="L9" s="120" t="s">
        <v>646</v>
      </c>
      <c r="M9" s="27" t="str">
        <f>Etiquettes!$H$13</f>
        <v>Volume</v>
      </c>
      <c r="N9" s="121" t="str">
        <f>_xlfn.CONCAT(I9,IF(OR(ISBLANK(C9),ISERROR(C9)),"",_xlfn.CONCAT(" = ",MROUND(C9,1)," ",D9," (",K9,")")))</f>
        <v>Production de morceaux frais = 395  (Prodcom - Eurostat)</v>
      </c>
      <c r="O9" s="27" t="s">
        <v>37</v>
      </c>
      <c r="Q9" s="143"/>
    </row>
    <row r="10" spans="1:17">
      <c r="A10" t="str">
        <f>Secteurs!$B$4</f>
        <v>Abattage / découpe</v>
      </c>
      <c r="B10" t="str">
        <f>Produits!$B$11</f>
        <v>Morceaux, congelés</v>
      </c>
      <c r="C10" s="68">
        <f>'Production - PRODCOM'!E14/10^6</f>
        <v>226.593605</v>
      </c>
      <c r="E10" s="27" t="str">
        <f>Etiquettes!$C$9</f>
        <v>kt</v>
      </c>
      <c r="F10" s="120" t="str">
        <f>Etiquettes!$C$6</f>
        <v>Viande bovine</v>
      </c>
      <c r="G10" s="27">
        <f>Etiquettes!$J$8</f>
        <v>2023</v>
      </c>
      <c r="H10" s="27" t="str">
        <f>Etiquettes!$C$7</f>
        <v>France</v>
      </c>
      <c r="I10" s="120" t="s">
        <v>512</v>
      </c>
      <c r="J10" s="27"/>
      <c r="K10" t="s">
        <v>502</v>
      </c>
      <c r="L10" s="120" t="s">
        <v>646</v>
      </c>
      <c r="M10" s="27" t="str">
        <f>Etiquettes!$H$13</f>
        <v>Volume</v>
      </c>
      <c r="N10" s="121" t="str">
        <f>_xlfn.CONCAT(I10,IF(OR(ISBLANK(C10),ISERROR(C10)),"",_xlfn.CONCAT(" = ",MROUND(C10,1)," ",D10," (",K10,")")))</f>
        <v>Production de morceaux congelés = 227  (Prodcom - Eurostat)</v>
      </c>
      <c r="O10" s="27" t="s">
        <v>37</v>
      </c>
      <c r="P10" t="s">
        <v>467</v>
      </c>
      <c r="Q10" s="143"/>
    </row>
    <row r="13" spans="1:17">
      <c r="C13" s="68"/>
    </row>
    <row r="14" spans="1:17">
      <c r="C14" s="68"/>
    </row>
    <row r="15" spans="1:17">
      <c r="C15" s="68"/>
    </row>
  </sheetData>
  <mergeCells count="3">
    <mergeCell ref="Q8:Q10"/>
    <mergeCell ref="Q2:Q4"/>
    <mergeCell ref="Q5:Q7"/>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302EB-1C50-4410-98B9-D477DD3176AE}">
  <sheetPr>
    <tabColor rgb="FFFFC000"/>
  </sheetPr>
  <dimension ref="A1:L35"/>
  <sheetViews>
    <sheetView workbookViewId="0">
      <selection activeCell="Z40" sqref="Z40"/>
    </sheetView>
  </sheetViews>
  <sheetFormatPr baseColWidth="10" defaultColWidth="8.88671875" defaultRowHeight="11.4" customHeight="1"/>
  <cols>
    <col min="1" max="1" width="14.88671875" style="50" customWidth="1"/>
    <col min="2" max="2" width="96.33203125" style="50" customWidth="1"/>
    <col min="3" max="5" width="10" style="50" customWidth="1"/>
    <col min="6" max="6" width="8.88671875" style="50"/>
    <col min="7" max="7" width="10.6640625" style="50" bestFit="1" customWidth="1"/>
    <col min="8" max="16384" width="8.88671875" style="50"/>
  </cols>
  <sheetData>
    <row r="1" spans="1:6" ht="14.4">
      <c r="A1" s="89" t="s">
        <v>266</v>
      </c>
      <c r="B1"/>
      <c r="C1"/>
      <c r="D1"/>
      <c r="E1"/>
    </row>
    <row r="2" spans="1:6" ht="14.4">
      <c r="A2" s="89" t="s">
        <v>157</v>
      </c>
      <c r="B2" s="90" t="s">
        <v>237</v>
      </c>
      <c r="C2"/>
      <c r="D2"/>
      <c r="E2"/>
    </row>
    <row r="3" spans="1:6" ht="14.4">
      <c r="A3" s="89" t="s">
        <v>238</v>
      </c>
      <c r="B3" s="89" t="s">
        <v>239</v>
      </c>
      <c r="C3"/>
      <c r="D3"/>
      <c r="E3"/>
    </row>
    <row r="4" spans="1:6" ht="14.4">
      <c r="A4"/>
      <c r="B4"/>
      <c r="C4"/>
      <c r="D4"/>
      <c r="E4"/>
    </row>
    <row r="5" spans="1:6" ht="14.4">
      <c r="A5" s="90" t="s">
        <v>240</v>
      </c>
      <c r="B5"/>
      <c r="C5" s="89" t="s">
        <v>158</v>
      </c>
      <c r="D5"/>
      <c r="E5"/>
    </row>
    <row r="6" spans="1:6" ht="14.4">
      <c r="A6" s="90" t="s">
        <v>159</v>
      </c>
      <c r="B6"/>
      <c r="C6" s="89" t="s">
        <v>160</v>
      </c>
      <c r="D6"/>
      <c r="E6"/>
    </row>
    <row r="7" spans="1:6" ht="14.4">
      <c r="A7" s="90" t="s">
        <v>161</v>
      </c>
      <c r="B7"/>
      <c r="C7" s="89" t="s">
        <v>162</v>
      </c>
      <c r="D7"/>
      <c r="E7"/>
    </row>
    <row r="8" spans="1:6" ht="14.4">
      <c r="A8"/>
      <c r="B8"/>
      <c r="C8"/>
      <c r="D8"/>
      <c r="E8"/>
    </row>
    <row r="9" spans="1:6" ht="14.4">
      <c r="A9" s="144" t="s">
        <v>163</v>
      </c>
      <c r="B9" s="144" t="s">
        <v>163</v>
      </c>
      <c r="C9" s="91" t="s">
        <v>105</v>
      </c>
      <c r="D9" s="91" t="s">
        <v>106</v>
      </c>
      <c r="E9" s="91" t="s">
        <v>107</v>
      </c>
    </row>
    <row r="10" spans="1:6" ht="14.4">
      <c r="A10" s="92" t="s">
        <v>164</v>
      </c>
      <c r="B10" s="92" t="s">
        <v>241</v>
      </c>
      <c r="C10" s="93" t="s">
        <v>165</v>
      </c>
      <c r="D10" s="93" t="s">
        <v>165</v>
      </c>
      <c r="E10" s="93" t="s">
        <v>165</v>
      </c>
    </row>
    <row r="11" spans="1:6" ht="14.4">
      <c r="A11" s="94" t="s">
        <v>166</v>
      </c>
      <c r="B11" s="94" t="s">
        <v>242</v>
      </c>
      <c r="C11" s="95">
        <v>449314166</v>
      </c>
      <c r="D11" s="95">
        <v>387433000</v>
      </c>
      <c r="E11" s="95">
        <v>362269876</v>
      </c>
    </row>
    <row r="12" spans="1:6" ht="14.4">
      <c r="A12" s="94" t="s">
        <v>167</v>
      </c>
      <c r="B12" s="94" t="s">
        <v>243</v>
      </c>
      <c r="C12" s="97">
        <v>474277933</v>
      </c>
      <c r="D12" s="97">
        <v>439102000</v>
      </c>
      <c r="E12" s="97">
        <v>395409784</v>
      </c>
    </row>
    <row r="13" spans="1:6" ht="14.4">
      <c r="A13" s="94" t="s">
        <v>168</v>
      </c>
      <c r="B13" s="94" t="s">
        <v>244</v>
      </c>
      <c r="C13" s="95">
        <v>184870706</v>
      </c>
      <c r="D13" s="95">
        <v>156799000</v>
      </c>
      <c r="E13" s="95">
        <v>150711205</v>
      </c>
    </row>
    <row r="14" spans="1:6" ht="14.4">
      <c r="A14" s="94" t="s">
        <v>169</v>
      </c>
      <c r="B14" s="94" t="s">
        <v>245</v>
      </c>
      <c r="C14" s="97">
        <v>223107567</v>
      </c>
      <c r="D14" s="97">
        <v>240737000</v>
      </c>
      <c r="E14" s="97">
        <v>226593605</v>
      </c>
    </row>
    <row r="15" spans="1:6" ht="14.4">
      <c r="A15" s="94" t="s">
        <v>170</v>
      </c>
      <c r="B15" s="94" t="s">
        <v>246</v>
      </c>
      <c r="C15" s="95">
        <v>58037269</v>
      </c>
      <c r="D15" s="95">
        <v>64780000</v>
      </c>
      <c r="E15" s="95">
        <v>88664631</v>
      </c>
    </row>
    <row r="16" spans="1:6" ht="14.4">
      <c r="A16" s="94" t="s">
        <v>171</v>
      </c>
      <c r="B16" s="94" t="s">
        <v>247</v>
      </c>
      <c r="C16" s="96">
        <v>4508467</v>
      </c>
      <c r="D16" s="96">
        <v>3751970</v>
      </c>
      <c r="E16" s="96">
        <v>3696418</v>
      </c>
      <c r="F16" s="50" t="s">
        <v>457</v>
      </c>
    </row>
    <row r="17" spans="1:12" ht="14.4">
      <c r="A17" s="94" t="s">
        <v>172</v>
      </c>
      <c r="B17" s="94" t="s">
        <v>248</v>
      </c>
      <c r="C17" s="95">
        <v>489835</v>
      </c>
      <c r="D17" s="95" t="s">
        <v>173</v>
      </c>
      <c r="E17" s="95" t="s">
        <v>173</v>
      </c>
      <c r="L17" s="72"/>
    </row>
    <row r="18" spans="1:12" ht="14.4">
      <c r="A18" s="94" t="s">
        <v>174</v>
      </c>
      <c r="B18" s="94" t="s">
        <v>249</v>
      </c>
      <c r="C18" s="96">
        <v>246690671</v>
      </c>
      <c r="D18" s="96">
        <v>220169000</v>
      </c>
      <c r="E18" s="96">
        <v>214910678</v>
      </c>
    </row>
    <row r="19" spans="1:12" ht="14.4">
      <c r="A19" s="94" t="s">
        <v>175</v>
      </c>
      <c r="B19" s="94" t="s">
        <v>250</v>
      </c>
      <c r="C19" s="95">
        <v>76302659</v>
      </c>
      <c r="D19" s="95">
        <v>91106000</v>
      </c>
      <c r="E19" s="95" t="s">
        <v>173</v>
      </c>
    </row>
    <row r="20" spans="1:12" ht="14.4">
      <c r="A20" s="94" t="s">
        <v>176</v>
      </c>
      <c r="B20" s="94" t="s">
        <v>251</v>
      </c>
      <c r="C20" s="96">
        <v>1074189976</v>
      </c>
      <c r="D20" s="96">
        <v>1015189000</v>
      </c>
      <c r="E20" s="96">
        <v>918645173</v>
      </c>
    </row>
    <row r="21" spans="1:12" ht="14.4">
      <c r="A21" s="94" t="s">
        <v>177</v>
      </c>
      <c r="B21" s="94" t="s">
        <v>252</v>
      </c>
      <c r="C21" s="95">
        <v>1488000</v>
      </c>
      <c r="D21" s="95">
        <v>1629000</v>
      </c>
      <c r="E21" s="95">
        <v>1944714</v>
      </c>
      <c r="G21" s="50" t="s">
        <v>19</v>
      </c>
    </row>
    <row r="22" spans="1:12" ht="14.4">
      <c r="A22" s="94" t="s">
        <v>178</v>
      </c>
      <c r="B22" s="94" t="s">
        <v>253</v>
      </c>
      <c r="C22" s="96">
        <v>1043000</v>
      </c>
      <c r="D22" s="96">
        <v>1112000</v>
      </c>
      <c r="E22" s="96">
        <v>2699662</v>
      </c>
      <c r="G22" s="50" t="s">
        <v>459</v>
      </c>
    </row>
    <row r="23" spans="1:12" ht="14.4">
      <c r="A23" s="94" t="s">
        <v>179</v>
      </c>
      <c r="B23" s="94" t="s">
        <v>254</v>
      </c>
      <c r="C23" s="95">
        <v>441630415</v>
      </c>
      <c r="D23" s="95">
        <v>437850000</v>
      </c>
      <c r="E23" s="95" t="s">
        <v>173</v>
      </c>
      <c r="G23" s="50" t="s">
        <v>458</v>
      </c>
    </row>
    <row r="24" spans="1:12" ht="14.4">
      <c r="A24" s="94" t="s">
        <v>180</v>
      </c>
      <c r="B24" s="94" t="s">
        <v>255</v>
      </c>
      <c r="C24" s="96">
        <v>15080758</v>
      </c>
      <c r="D24" s="96">
        <v>11290000</v>
      </c>
      <c r="E24" s="96">
        <v>9300046</v>
      </c>
      <c r="G24" s="50" t="s">
        <v>460</v>
      </c>
    </row>
    <row r="25" spans="1:12" ht="14.4">
      <c r="A25" s="94" t="s">
        <v>181</v>
      </c>
      <c r="B25" s="94" t="s">
        <v>256</v>
      </c>
      <c r="C25" s="95">
        <v>29135000</v>
      </c>
      <c r="D25" s="95">
        <v>47017000</v>
      </c>
      <c r="E25" s="95">
        <v>63510520</v>
      </c>
      <c r="G25" s="72" t="s">
        <v>461</v>
      </c>
    </row>
    <row r="26" spans="1:12" ht="14.4">
      <c r="A26" s="94" t="s">
        <v>182</v>
      </c>
      <c r="B26" s="94" t="s">
        <v>257</v>
      </c>
      <c r="C26" s="96">
        <v>627937609</v>
      </c>
      <c r="D26" s="96">
        <v>566119000</v>
      </c>
      <c r="E26" s="96">
        <v>462542981</v>
      </c>
    </row>
    <row r="27" spans="1:12" ht="14.4">
      <c r="A27" s="94" t="s">
        <v>183</v>
      </c>
      <c r="B27" s="94" t="s">
        <v>258</v>
      </c>
      <c r="C27" s="95">
        <v>0</v>
      </c>
      <c r="D27" s="95">
        <v>0</v>
      </c>
      <c r="E27" s="95">
        <v>0</v>
      </c>
    </row>
    <row r="28" spans="1:12" ht="14.4">
      <c r="A28" s="94" t="s">
        <v>184</v>
      </c>
      <c r="B28" s="94" t="s">
        <v>259</v>
      </c>
      <c r="C28" s="96">
        <v>196676430</v>
      </c>
      <c r="D28" s="96" t="s">
        <v>173</v>
      </c>
      <c r="E28" s="96">
        <v>137906527</v>
      </c>
    </row>
    <row r="29" spans="1:12" ht="14.4">
      <c r="A29" s="94" t="s">
        <v>185</v>
      </c>
      <c r="B29" s="94" t="s">
        <v>260</v>
      </c>
      <c r="C29" s="95">
        <v>0</v>
      </c>
      <c r="D29" s="95">
        <v>0</v>
      </c>
      <c r="E29" s="95" t="s">
        <v>173</v>
      </c>
    </row>
    <row r="30" spans="1:12" ht="14.4">
      <c r="A30" s="94" t="s">
        <v>186</v>
      </c>
      <c r="B30" s="94" t="s">
        <v>261</v>
      </c>
      <c r="C30" s="96">
        <v>0</v>
      </c>
      <c r="D30" s="96">
        <v>0</v>
      </c>
      <c r="E30" s="96">
        <v>0</v>
      </c>
    </row>
    <row r="31" spans="1:12" ht="14.4">
      <c r="A31" s="94" t="s">
        <v>187</v>
      </c>
      <c r="B31" s="94" t="s">
        <v>262</v>
      </c>
      <c r="C31" s="95">
        <v>463484857</v>
      </c>
      <c r="D31" s="95">
        <v>560031000</v>
      </c>
      <c r="E31" s="95" t="s">
        <v>173</v>
      </c>
    </row>
    <row r="32" spans="1:12" ht="14.4">
      <c r="A32" s="94" t="s">
        <v>188</v>
      </c>
      <c r="B32" s="94" t="s">
        <v>263</v>
      </c>
      <c r="C32" s="96">
        <v>0</v>
      </c>
      <c r="D32" s="96">
        <v>0</v>
      </c>
      <c r="E32" s="96" t="s">
        <v>173</v>
      </c>
    </row>
    <row r="33" spans="1:5" ht="11.4" customHeight="1">
      <c r="A33"/>
      <c r="B33"/>
      <c r="C33"/>
      <c r="D33"/>
      <c r="E33"/>
    </row>
    <row r="34" spans="1:5" ht="14.4">
      <c r="A34" s="90" t="s">
        <v>264</v>
      </c>
      <c r="B34"/>
      <c r="C34"/>
      <c r="D34"/>
      <c r="E34"/>
    </row>
    <row r="35" spans="1:5" ht="14.4">
      <c r="A35" s="90" t="s">
        <v>173</v>
      </c>
      <c r="B35" s="89" t="s">
        <v>265</v>
      </c>
      <c r="C35"/>
      <c r="D35"/>
      <c r="E35"/>
    </row>
  </sheetData>
  <mergeCells count="1">
    <mergeCell ref="A9:B9"/>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CCF060-DEC0-48FD-A7FE-00A41CC31BCF}">
  <sheetPr>
    <tabColor rgb="FF92D050"/>
  </sheetPr>
  <dimension ref="A1:Q32"/>
  <sheetViews>
    <sheetView workbookViewId="0">
      <pane xSplit="2" ySplit="1" topLeftCell="C2" activePane="bottomRight" state="frozen"/>
      <selection pane="topRight" activeCell="C1" sqref="C1"/>
      <selection pane="bottomLeft" activeCell="A2" sqref="A2"/>
      <selection pane="bottomRight" activeCell="J31" sqref="J31"/>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6" width="9" style="28" customWidth="1"/>
    <col min="7" max="7" width="9" style="28" bestFit="1" customWidth="1"/>
    <col min="8" max="14" width="9" style="28" customWidth="1"/>
    <col min="15" max="15" width="14.44140625" style="28" customWidth="1"/>
    <col min="16" max="16" width="12.33203125" customWidth="1"/>
    <col min="17" max="17" width="17.44140625" customWidth="1"/>
  </cols>
  <sheetData>
    <row r="1" spans="1:17" ht="63.6" thickBot="1">
      <c r="A1" s="23" t="s">
        <v>31</v>
      </c>
      <c r="B1" s="24" t="s">
        <v>32</v>
      </c>
      <c r="C1" s="24" t="s">
        <v>33</v>
      </c>
      <c r="D1" s="24" t="s">
        <v>35</v>
      </c>
      <c r="E1" s="25" t="str">
        <f>Etiquettes!$A$9</f>
        <v>Unité</v>
      </c>
      <c r="F1" s="25" t="str">
        <f>Etiquettes!$A$6</f>
        <v>Filière</v>
      </c>
      <c r="G1" s="25" t="str">
        <f>Etiquettes!$A$8</f>
        <v>Année</v>
      </c>
      <c r="H1" s="25" t="str">
        <f>Etiquettes!$A$7</f>
        <v>Territoire</v>
      </c>
      <c r="I1" s="25" t="str">
        <f>Etiquettes!$A$14</f>
        <v>Traduction</v>
      </c>
      <c r="J1" s="25" t="str">
        <f>Etiquettes!$A$12</f>
        <v>Hypothèse</v>
      </c>
      <c r="K1" s="25" t="str">
        <f>Etiquettes!$A$11</f>
        <v>Source</v>
      </c>
      <c r="L1" s="25" t="str">
        <f>Etiquettes!$A$15</f>
        <v>Onglet source fichier Excel</v>
      </c>
      <c r="M1" s="25" t="str">
        <f>Etiquettes!$A$13</f>
        <v>Type de donnée collectée</v>
      </c>
      <c r="N1" s="25" t="str">
        <f>Etiquettes!$A$10</f>
        <v>Information collectée</v>
      </c>
      <c r="O1" s="25" t="str">
        <f>Etiquettes!$A$17</f>
        <v>Fiabilité des données</v>
      </c>
      <c r="P1" s="24" t="s">
        <v>3</v>
      </c>
      <c r="Q1" s="26" t="s">
        <v>5</v>
      </c>
    </row>
    <row r="2" spans="1:17">
      <c r="A2" t="str">
        <f>'Echanges territoires'!$B$2</f>
        <v>Import</v>
      </c>
      <c r="B2" t="str">
        <f>Produits!$B$8</f>
        <v>Carcasses, fraîches</v>
      </c>
      <c r="C2" s="68">
        <f>'Echanges - Eurostat'!C14/10^4</f>
        <v>32.709508</v>
      </c>
      <c r="E2" s="27" t="str">
        <f>Etiquettes!$C$9</f>
        <v>kt</v>
      </c>
      <c r="F2" s="120" t="str">
        <f>Etiquettes!$C$6</f>
        <v>Viande bovine</v>
      </c>
      <c r="G2" s="27">
        <f>Etiquettes!$H$8</f>
        <v>2015</v>
      </c>
      <c r="H2" s="27" t="str">
        <f>Etiquettes!$C$7</f>
        <v>France</v>
      </c>
      <c r="I2" s="120" t="s">
        <v>513</v>
      </c>
      <c r="J2" t="s">
        <v>464</v>
      </c>
      <c r="K2" t="s">
        <v>503</v>
      </c>
      <c r="L2" s="120" t="s">
        <v>647</v>
      </c>
      <c r="M2" s="27" t="str">
        <f>Etiquettes!$H$13</f>
        <v>Volume</v>
      </c>
      <c r="N2" s="121" t="str">
        <f>_xlfn.CONCAT(I2,IF(OR(ISBLANK(#REF!),ISERROR(#REF!)),"",_xlfn.CONCAT(" = ",MROUND(#REF!,1)," ",D2," (",K2,")")))</f>
        <v>Importation de carcasses fraîches</v>
      </c>
      <c r="O2" s="27" t="s">
        <v>465</v>
      </c>
      <c r="Q2" s="143" t="s">
        <v>452</v>
      </c>
    </row>
    <row r="3" spans="1:17">
      <c r="A3" t="str">
        <f>'Echanges territoires'!$B$2</f>
        <v>Import</v>
      </c>
      <c r="B3" t="str">
        <f>Produits!$B$10</f>
        <v>Morceaux, frais</v>
      </c>
      <c r="C3" s="68">
        <f>('Echanges - Eurostat'!C15+'Echanges - Eurostat'!C16+'Echanges - Eurostat'!C17+'Echanges - Eurostat'!C18+'Echanges - Eurostat'!C19)/10^4</f>
        <v>161.92103299999999</v>
      </c>
      <c r="E3" s="27" t="str">
        <f>Etiquettes!$C$9</f>
        <v>kt</v>
      </c>
      <c r="F3" s="120" t="str">
        <f>Etiquettes!$C$6</f>
        <v>Viande bovine</v>
      </c>
      <c r="G3" s="27">
        <f>Etiquettes!$H$8</f>
        <v>2015</v>
      </c>
      <c r="H3" s="27" t="str">
        <f>Etiquettes!$C$7</f>
        <v>France</v>
      </c>
      <c r="I3" s="120" t="s">
        <v>514</v>
      </c>
      <c r="J3"/>
      <c r="K3" t="s">
        <v>503</v>
      </c>
      <c r="L3" s="120" t="s">
        <v>647</v>
      </c>
      <c r="M3" s="27" t="str">
        <f>Etiquettes!$H$13</f>
        <v>Volume</v>
      </c>
      <c r="N3" s="121" t="str">
        <f>_xlfn.CONCAT(I3,IF(OR(ISBLANK(#REF!),ISERROR(#REF!)),"",_xlfn.CONCAT(" = ",MROUND(#REF!,1)," ",D3," (",K3,")")))</f>
        <v>Importation de morceaux frais</v>
      </c>
      <c r="O3" s="27" t="s">
        <v>465</v>
      </c>
      <c r="Q3" s="143"/>
    </row>
    <row r="4" spans="1:17">
      <c r="A4" t="str">
        <f>'Echanges territoires'!$B$2</f>
        <v>Import</v>
      </c>
      <c r="B4" t="str">
        <f>Produits!$B$11</f>
        <v>Morceaux, congelés</v>
      </c>
      <c r="C4" s="68">
        <f>('Echanges - Eurostat'!C21+'Echanges - Eurostat'!C22+'Echanges - Eurostat'!C23+'Echanges - Eurostat'!C24+'Echanges - Eurostat'!C25+'Echanges - Eurostat'!C26+'Echanges - Eurostat'!C27)/10^4</f>
        <v>70.991554999999991</v>
      </c>
      <c r="E4" s="27" t="str">
        <f>Etiquettes!$C$9</f>
        <v>kt</v>
      </c>
      <c r="F4" s="120" t="str">
        <f>Etiquettes!$C$6</f>
        <v>Viande bovine</v>
      </c>
      <c r="G4" s="27">
        <f>Etiquettes!$H$8</f>
        <v>2015</v>
      </c>
      <c r="H4" s="27" t="str">
        <f>Etiquettes!$C$7</f>
        <v>France</v>
      </c>
      <c r="I4" s="120" t="s">
        <v>515</v>
      </c>
      <c r="J4"/>
      <c r="K4" t="s">
        <v>503</v>
      </c>
      <c r="L4" s="120" t="s">
        <v>647</v>
      </c>
      <c r="M4" s="27" t="str">
        <f>Etiquettes!$H$13</f>
        <v>Volume</v>
      </c>
      <c r="N4" s="121" t="str">
        <f>_xlfn.CONCAT(I4,IF(OR(ISBLANK(#REF!),ISERROR(#REF!)),"",_xlfn.CONCAT(" = ",MROUND(#REF!,1)," ",D4," (",K4,")")))</f>
        <v>Importation de morceaux congelés</v>
      </c>
      <c r="O4" s="27" t="s">
        <v>465</v>
      </c>
      <c r="Q4" s="143"/>
    </row>
    <row r="5" spans="1:17">
      <c r="A5" t="str">
        <f>'Echanges territoires'!$B$2</f>
        <v>Import</v>
      </c>
      <c r="B5" t="str">
        <f>Produits!$B$12</f>
        <v>Abats</v>
      </c>
      <c r="C5" s="68">
        <f>('Echanges - Eurostat'!C29+'Echanges - Eurostat'!C30+'Echanges - Eurostat'!C32+'Echanges - Eurostat'!C33+'Echanges - Eurostat'!C35+'Echanges - Eurostat'!C36)/10^4</f>
        <v>34.577356999999999</v>
      </c>
      <c r="E5" s="27" t="str">
        <f>Etiquettes!$C$9</f>
        <v>kt</v>
      </c>
      <c r="F5" s="120" t="str">
        <f>Etiquettes!$C$6</f>
        <v>Viande bovine</v>
      </c>
      <c r="G5" s="27">
        <f>Etiquettes!$H$8</f>
        <v>2015</v>
      </c>
      <c r="H5" s="27" t="str">
        <f>Etiquettes!$C$7</f>
        <v>France</v>
      </c>
      <c r="I5" s="120" t="s">
        <v>516</v>
      </c>
      <c r="J5"/>
      <c r="K5" t="s">
        <v>503</v>
      </c>
      <c r="L5" s="120" t="s">
        <v>647</v>
      </c>
      <c r="M5" s="27" t="str">
        <f>Etiquettes!$H$13</f>
        <v>Volume</v>
      </c>
      <c r="N5" s="121" t="str">
        <f>_xlfn.CONCAT(I5,IF(OR(ISBLANK(#REF!),ISERROR(#REF!)),"",_xlfn.CONCAT(" = ",MROUND(#REF!,1)," ",D5," (",K5,")")))</f>
        <v>Importation d'abats</v>
      </c>
      <c r="O5" s="27" t="s">
        <v>465</v>
      </c>
      <c r="Q5" s="143"/>
    </row>
    <row r="6" spans="1:17">
      <c r="A6" t="str">
        <f>'Echanges territoires'!$B$2</f>
        <v>Import</v>
      </c>
      <c r="B6" t="str">
        <f>Produits!$B$17</f>
        <v>C3 et alimentaire</v>
      </c>
      <c r="C6" s="68">
        <f>('Echanges - Eurostat'!C42+'Echanges - Eurostat'!C43+'Echanges - Eurostat'!C44+'Echanges - Eurostat'!C45)*'Allocation bovins'!C5/10^4</f>
        <v>9.8731977170238938</v>
      </c>
      <c r="E6" s="27" t="str">
        <f>Etiquettes!$C$9</f>
        <v>kt</v>
      </c>
      <c r="F6" s="120" t="str">
        <f>Etiquettes!$C$6</f>
        <v>Viande bovine</v>
      </c>
      <c r="G6" s="27">
        <f>Etiquettes!$H$8</f>
        <v>2015</v>
      </c>
      <c r="H6" s="27" t="str">
        <f>Etiquettes!$C$7</f>
        <v>France</v>
      </c>
      <c r="I6" s="120" t="s">
        <v>517</v>
      </c>
      <c r="J6" t="s">
        <v>639</v>
      </c>
      <c r="K6" t="s">
        <v>503</v>
      </c>
      <c r="L6" s="120" t="s">
        <v>647</v>
      </c>
      <c r="M6" s="27" t="str">
        <f>Etiquettes!$H$13</f>
        <v>Volume</v>
      </c>
      <c r="N6" s="121" t="str">
        <f>_xlfn.CONCAT(I6,IF(OR(ISBLANK(#REF!),ISERROR(#REF!)),"",_xlfn.CONCAT(" = ",MROUND(#REF!,1)," ",D6," (",K6,")")))</f>
        <v>Importation de coproduits C3 et alimentaire</v>
      </c>
      <c r="O6" s="28" t="s">
        <v>40</v>
      </c>
      <c r="Q6" s="143"/>
    </row>
    <row r="7" spans="1:17">
      <c r="A7" t="str">
        <f>Produits!$B$8</f>
        <v>Carcasses, fraîches</v>
      </c>
      <c r="B7" t="str">
        <f>'Echanges territoires'!$B$3</f>
        <v>Export</v>
      </c>
      <c r="C7" s="68">
        <f>'Echanges - Eurostat'!D14/10^4</f>
        <v>39.322516999999998</v>
      </c>
      <c r="E7" s="27" t="str">
        <f>Etiquettes!$C$9</f>
        <v>kt</v>
      </c>
      <c r="F7" s="120" t="str">
        <f>Etiquettes!$C$6</f>
        <v>Viande bovine</v>
      </c>
      <c r="G7" s="27">
        <f>Etiquettes!$H$8</f>
        <v>2015</v>
      </c>
      <c r="H7" s="27" t="str">
        <f>Etiquettes!$C$7</f>
        <v>France</v>
      </c>
      <c r="I7" s="120" t="s">
        <v>518</v>
      </c>
      <c r="J7" t="s">
        <v>464</v>
      </c>
      <c r="K7" t="s">
        <v>503</v>
      </c>
      <c r="L7" s="120" t="s">
        <v>647</v>
      </c>
      <c r="M7" s="27" t="str">
        <f>Etiquettes!$H$13</f>
        <v>Volume</v>
      </c>
      <c r="N7" s="121" t="str">
        <f>_xlfn.CONCAT(I7,IF(OR(ISBLANK(#REF!),ISERROR(#REF!)),"",_xlfn.CONCAT(" = ",MROUND(#REF!,1)," ",D7," (",K7,")")))</f>
        <v>Exportation de carcasses fraîches</v>
      </c>
      <c r="O7" s="27" t="s">
        <v>465</v>
      </c>
      <c r="Q7" s="143"/>
    </row>
    <row r="8" spans="1:17">
      <c r="A8" t="str">
        <f>Produits!$B$10</f>
        <v>Morceaux, frais</v>
      </c>
      <c r="B8" t="str">
        <f>'Echanges territoires'!$B$3</f>
        <v>Export</v>
      </c>
      <c r="C8" s="68">
        <f>('Echanges - Eurostat'!D15+'Echanges - Eurostat'!D16+'Echanges - Eurostat'!D17+'Echanges - Eurostat'!D18+'Echanges - Eurostat'!D19)/10^4</f>
        <v>148.707312</v>
      </c>
      <c r="E8" s="27" t="str">
        <f>Etiquettes!$C$9</f>
        <v>kt</v>
      </c>
      <c r="F8" s="120" t="str">
        <f>Etiquettes!$C$6</f>
        <v>Viande bovine</v>
      </c>
      <c r="G8" s="27">
        <f>Etiquettes!$H$8</f>
        <v>2015</v>
      </c>
      <c r="H8" s="27" t="str">
        <f>Etiquettes!$C$7</f>
        <v>France</v>
      </c>
      <c r="I8" s="120" t="s">
        <v>519</v>
      </c>
      <c r="J8" s="27"/>
      <c r="K8" t="s">
        <v>503</v>
      </c>
      <c r="L8" s="120" t="s">
        <v>647</v>
      </c>
      <c r="M8" s="27" t="str">
        <f>Etiquettes!$H$13</f>
        <v>Volume</v>
      </c>
      <c r="N8" s="121" t="str">
        <f>_xlfn.CONCAT(I8,IF(OR(ISBLANK(#REF!),ISERROR(#REF!)),"",_xlfn.CONCAT(" = ",MROUND(#REF!,1)," ",D8," (",K8,")")))</f>
        <v>Exportation de morceaux frais</v>
      </c>
      <c r="O8" s="27" t="s">
        <v>465</v>
      </c>
      <c r="Q8" s="143"/>
    </row>
    <row r="9" spans="1:17">
      <c r="A9" t="str">
        <f>Produits!$B$11</f>
        <v>Morceaux, congelés</v>
      </c>
      <c r="B9" t="str">
        <f>'Echanges territoires'!$B$3</f>
        <v>Export</v>
      </c>
      <c r="C9" s="68">
        <f>('Echanges - Eurostat'!D21+'Echanges - Eurostat'!D22+'Echanges - Eurostat'!D23+'Echanges - Eurostat'!D24+'Echanges - Eurostat'!D25+'Echanges - Eurostat'!D26+'Echanges - Eurostat'!D27)/10^4</f>
        <v>16.489218000000001</v>
      </c>
      <c r="E9" s="27" t="str">
        <f>Etiquettes!$C$9</f>
        <v>kt</v>
      </c>
      <c r="F9" s="120" t="str">
        <f>Etiquettes!$C$6</f>
        <v>Viande bovine</v>
      </c>
      <c r="G9" s="27">
        <f>Etiquettes!$H$8</f>
        <v>2015</v>
      </c>
      <c r="H9" s="27" t="str">
        <f>Etiquettes!$C$7</f>
        <v>France</v>
      </c>
      <c r="I9" s="120" t="s">
        <v>520</v>
      </c>
      <c r="J9" s="27"/>
      <c r="K9" t="s">
        <v>503</v>
      </c>
      <c r="L9" s="120" t="s">
        <v>647</v>
      </c>
      <c r="M9" s="27" t="str">
        <f>Etiquettes!$H$13</f>
        <v>Volume</v>
      </c>
      <c r="N9" s="121" t="str">
        <f>_xlfn.CONCAT(I9,IF(OR(ISBLANK(#REF!),ISERROR(#REF!)),"",_xlfn.CONCAT(" = ",MROUND(#REF!,1)," ",D9," (",K9,")")))</f>
        <v>Exportation de morceaux congelés</v>
      </c>
      <c r="O9" s="27" t="s">
        <v>465</v>
      </c>
      <c r="Q9" s="143"/>
    </row>
    <row r="10" spans="1:17">
      <c r="A10" t="str">
        <f>Produits!$B$12</f>
        <v>Abats</v>
      </c>
      <c r="B10" t="str">
        <f>'Echanges territoires'!$B$3</f>
        <v>Export</v>
      </c>
      <c r="C10" s="68">
        <f>('Echanges - Eurostat'!D29+'Echanges - Eurostat'!D30+'Echanges - Eurostat'!D32+'Echanges - Eurostat'!D33+'Echanges - Eurostat'!D34+'Echanges - Eurostat'!D35+'Echanges - Eurostat'!D36)/10^4</f>
        <v>44.015569999999997</v>
      </c>
      <c r="E10" s="27" t="str">
        <f>Etiquettes!$C$9</f>
        <v>kt</v>
      </c>
      <c r="F10" s="120" t="str">
        <f>Etiquettes!$C$6</f>
        <v>Viande bovine</v>
      </c>
      <c r="G10" s="27">
        <f>Etiquettes!$H$8</f>
        <v>2015</v>
      </c>
      <c r="H10" s="27" t="str">
        <f>Etiquettes!$C$7</f>
        <v>France</v>
      </c>
      <c r="I10" s="120" t="s">
        <v>521</v>
      </c>
      <c r="J10" s="27"/>
      <c r="K10" t="s">
        <v>503</v>
      </c>
      <c r="L10" s="120" t="s">
        <v>647</v>
      </c>
      <c r="M10" s="27" t="str">
        <f>Etiquettes!$H$13</f>
        <v>Volume</v>
      </c>
      <c r="N10" s="121" t="str">
        <f>_xlfn.CONCAT(I10,IF(OR(ISBLANK(#REF!),ISERROR(#REF!)),"",_xlfn.CONCAT(" = ",MROUND(#REF!,1)," ",D10," (",K10,")")))</f>
        <v>Exportation d'abats</v>
      </c>
      <c r="O10" s="27" t="s">
        <v>465</v>
      </c>
      <c r="Q10" s="143"/>
    </row>
    <row r="11" spans="1:17">
      <c r="A11" t="str">
        <f>Produits!$B$17</f>
        <v>C3 et alimentaire</v>
      </c>
      <c r="B11" t="str">
        <f>'Echanges territoires'!$B$3</f>
        <v>Export</v>
      </c>
      <c r="C11" s="68">
        <f>('Echanges - Eurostat'!D42+'Echanges - Eurostat'!D43+'Echanges - Eurostat'!D44+'Echanges - Eurostat'!D45)*'Allocation bovins'!C5/10^4</f>
        <v>88.208902135458302</v>
      </c>
      <c r="E11" s="27" t="str">
        <f>Etiquettes!$C$9</f>
        <v>kt</v>
      </c>
      <c r="F11" s="120" t="str">
        <f>Etiquettes!$C$6</f>
        <v>Viande bovine</v>
      </c>
      <c r="G11" s="27">
        <f>Etiquettes!$H$8</f>
        <v>2015</v>
      </c>
      <c r="H11" s="27" t="str">
        <f>Etiquettes!$C$7</f>
        <v>France</v>
      </c>
      <c r="I11" s="120" t="s">
        <v>522</v>
      </c>
      <c r="J11" t="s">
        <v>639</v>
      </c>
      <c r="K11" t="s">
        <v>503</v>
      </c>
      <c r="L11" s="120" t="s">
        <v>647</v>
      </c>
      <c r="M11" s="27" t="str">
        <f>Etiquettes!$H$13</f>
        <v>Volume</v>
      </c>
      <c r="N11" s="121" t="str">
        <f>_xlfn.CONCAT(I11,IF(OR(ISBLANK(#REF!),ISERROR(#REF!)),"",_xlfn.CONCAT(" = ",MROUND(#REF!,1)," ",D11," (",K11,")")))</f>
        <v>Exportation de coproduits C3 et alimentaire</v>
      </c>
      <c r="O11" s="28" t="s">
        <v>40</v>
      </c>
      <c r="Q11" s="143"/>
    </row>
    <row r="12" spans="1:17">
      <c r="A12" t="str">
        <f>'Echanges territoires'!$B$2</f>
        <v>Import</v>
      </c>
      <c r="B12" t="str">
        <f>Produits!$B$8</f>
        <v>Carcasses, fraîches</v>
      </c>
      <c r="C12" s="68">
        <f>'Echanges - Eurostat'!E14/10^4</f>
        <v>28.606355999999998</v>
      </c>
      <c r="E12" s="27" t="str">
        <f>Etiquettes!$C$9</f>
        <v>kt</v>
      </c>
      <c r="F12" s="120" t="str">
        <f>Etiquettes!$C$6</f>
        <v>Viande bovine</v>
      </c>
      <c r="G12" s="27">
        <f>Etiquettes!$I$8</f>
        <v>2019</v>
      </c>
      <c r="H12" s="27" t="str">
        <f>Etiquettes!$C$7</f>
        <v>France</v>
      </c>
      <c r="I12" s="120" t="s">
        <v>513</v>
      </c>
      <c r="J12" t="s">
        <v>464</v>
      </c>
      <c r="K12" t="s">
        <v>503</v>
      </c>
      <c r="L12" s="120" t="s">
        <v>647</v>
      </c>
      <c r="M12" s="27" t="str">
        <f>Etiquettes!$H$13</f>
        <v>Volume</v>
      </c>
      <c r="N12" s="121" t="str">
        <f>_xlfn.CONCAT(I12,IF(OR(ISBLANK(#REF!),ISERROR(#REF!)),"",_xlfn.CONCAT(" = ",MROUND(#REF!,1)," ",D12," (",K12,")")))</f>
        <v>Importation de carcasses fraîches</v>
      </c>
      <c r="O12" s="27" t="s">
        <v>465</v>
      </c>
      <c r="Q12" s="143" t="s">
        <v>452</v>
      </c>
    </row>
    <row r="13" spans="1:17">
      <c r="A13" t="str">
        <f>'Echanges territoires'!$B$2</f>
        <v>Import</v>
      </c>
      <c r="B13" t="str">
        <f>Produits!$B$10</f>
        <v>Morceaux, frais</v>
      </c>
      <c r="C13" s="68">
        <f>('Echanges - Eurostat'!E15+'Echanges - Eurostat'!E16+'Echanges - Eurostat'!E17+'Echanges - Eurostat'!E18+'Echanges - Eurostat'!E19)/10^4</f>
        <v>151.62832800000001</v>
      </c>
      <c r="E13" s="27" t="str">
        <f>Etiquettes!$C$9</f>
        <v>kt</v>
      </c>
      <c r="F13" s="120" t="str">
        <f>Etiquettes!$C$6</f>
        <v>Viande bovine</v>
      </c>
      <c r="G13" s="27">
        <f>Etiquettes!$I$8</f>
        <v>2019</v>
      </c>
      <c r="H13" s="27" t="str">
        <f>Etiquettes!$C$7</f>
        <v>France</v>
      </c>
      <c r="I13" s="120" t="s">
        <v>514</v>
      </c>
      <c r="J13"/>
      <c r="K13" t="s">
        <v>503</v>
      </c>
      <c r="L13" s="120" t="s">
        <v>647</v>
      </c>
      <c r="M13" s="27" t="str">
        <f>Etiquettes!$H$13</f>
        <v>Volume</v>
      </c>
      <c r="N13" s="121" t="str">
        <f>_xlfn.CONCAT(I13,IF(OR(ISBLANK(#REF!),ISERROR(#REF!)),"",_xlfn.CONCAT(" = ",MROUND(#REF!,1)," ",D13," (",K13,")")))</f>
        <v>Importation de morceaux frais</v>
      </c>
      <c r="O13" s="27" t="s">
        <v>465</v>
      </c>
      <c r="Q13" s="143"/>
    </row>
    <row r="14" spans="1:17">
      <c r="A14" t="str">
        <f>'Echanges territoires'!$B$2</f>
        <v>Import</v>
      </c>
      <c r="B14" t="str">
        <f>Produits!$B$11</f>
        <v>Morceaux, congelés</v>
      </c>
      <c r="C14" s="68">
        <f>('Echanges - Eurostat'!E21+'Echanges - Eurostat'!E22+'Echanges - Eurostat'!E23+'Echanges - Eurostat'!E24+'Echanges - Eurostat'!E25+'Echanges - Eurostat'!E26+'Echanges - Eurostat'!E27)/10^4</f>
        <v>74.356242000000009</v>
      </c>
      <c r="E14" s="27" t="str">
        <f>Etiquettes!$C$9</f>
        <v>kt</v>
      </c>
      <c r="F14" s="120" t="str">
        <f>Etiquettes!$C$6</f>
        <v>Viande bovine</v>
      </c>
      <c r="G14" s="27">
        <f>Etiquettes!$I$8</f>
        <v>2019</v>
      </c>
      <c r="H14" s="27" t="str">
        <f>Etiquettes!$C$7</f>
        <v>France</v>
      </c>
      <c r="I14" s="120" t="s">
        <v>515</v>
      </c>
      <c r="J14"/>
      <c r="K14" t="s">
        <v>503</v>
      </c>
      <c r="L14" s="120" t="s">
        <v>647</v>
      </c>
      <c r="M14" s="27" t="str">
        <f>Etiquettes!$H$13</f>
        <v>Volume</v>
      </c>
      <c r="N14" s="121" t="str">
        <f>_xlfn.CONCAT(I14,IF(OR(ISBLANK(#REF!),ISERROR(#REF!)),"",_xlfn.CONCAT(" = ",MROUND(#REF!,1)," ",D14," (",K14,")")))</f>
        <v>Importation de morceaux congelés</v>
      </c>
      <c r="O14" s="27" t="s">
        <v>465</v>
      </c>
      <c r="Q14" s="143"/>
    </row>
    <row r="15" spans="1:17">
      <c r="A15" t="str">
        <f>'Echanges territoires'!$B$2</f>
        <v>Import</v>
      </c>
      <c r="B15" t="str">
        <f>Produits!$B$12</f>
        <v>Abats</v>
      </c>
      <c r="C15" s="68">
        <f>('Echanges - Eurostat'!E29+'Echanges - Eurostat'!E30+'Echanges - Eurostat'!E32+'Echanges - Eurostat'!E33+'Echanges - Eurostat'!E35+'Echanges - Eurostat'!E36)/10^4</f>
        <v>31.147140000000004</v>
      </c>
      <c r="E15" s="27" t="str">
        <f>Etiquettes!$C$9</f>
        <v>kt</v>
      </c>
      <c r="F15" s="120" t="str">
        <f>Etiquettes!$C$6</f>
        <v>Viande bovine</v>
      </c>
      <c r="G15" s="27">
        <f>Etiquettes!$I$8</f>
        <v>2019</v>
      </c>
      <c r="H15" s="27" t="str">
        <f>Etiquettes!$C$7</f>
        <v>France</v>
      </c>
      <c r="I15" s="120" t="s">
        <v>516</v>
      </c>
      <c r="J15"/>
      <c r="K15" t="s">
        <v>503</v>
      </c>
      <c r="L15" s="120" t="s">
        <v>647</v>
      </c>
      <c r="M15" s="27" t="str">
        <f>Etiquettes!$H$13</f>
        <v>Volume</v>
      </c>
      <c r="N15" s="121" t="str">
        <f>_xlfn.CONCAT(I15,IF(OR(ISBLANK(#REF!),ISERROR(#REF!)),"",_xlfn.CONCAT(" = ",MROUND(#REF!,1)," ",D15," (",K15,")")))</f>
        <v>Importation d'abats</v>
      </c>
      <c r="O15" s="27" t="s">
        <v>465</v>
      </c>
      <c r="Q15" s="143"/>
    </row>
    <row r="16" spans="1:17">
      <c r="A16" t="str">
        <f>'Echanges territoires'!$B$2</f>
        <v>Import</v>
      </c>
      <c r="B16" t="str">
        <f>Produits!$B$17</f>
        <v>C3 et alimentaire</v>
      </c>
      <c r="C16" s="68">
        <f>('Echanges - Eurostat'!E42+'Echanges - Eurostat'!E43+'Echanges - Eurostat'!E44+'Echanges - Eurostat'!E45)*'Allocation bovins'!D5/10^4</f>
        <v>14.396324612215269</v>
      </c>
      <c r="E16" s="27" t="str">
        <f>Etiquettes!$C$9</f>
        <v>kt</v>
      </c>
      <c r="F16" s="120" t="str">
        <f>Etiquettes!$C$6</f>
        <v>Viande bovine</v>
      </c>
      <c r="G16" s="27">
        <f>Etiquettes!$I$8</f>
        <v>2019</v>
      </c>
      <c r="H16" s="27" t="str">
        <f>Etiquettes!$C$7</f>
        <v>France</v>
      </c>
      <c r="I16" s="120" t="s">
        <v>517</v>
      </c>
      <c r="J16" t="s">
        <v>639</v>
      </c>
      <c r="K16" t="s">
        <v>503</v>
      </c>
      <c r="L16" s="120" t="s">
        <v>647</v>
      </c>
      <c r="M16" s="27" t="str">
        <f>Etiquettes!$H$13</f>
        <v>Volume</v>
      </c>
      <c r="N16" s="121" t="str">
        <f>_xlfn.CONCAT(I16,IF(OR(ISBLANK(#REF!),ISERROR(#REF!)),"",_xlfn.CONCAT(" = ",MROUND(#REF!,1)," ",D16," (",K16,")")))</f>
        <v>Importation de coproduits C3 et alimentaire</v>
      </c>
      <c r="O16" s="28" t="s">
        <v>40</v>
      </c>
      <c r="Q16" s="143"/>
    </row>
    <row r="17" spans="1:17">
      <c r="A17" t="str">
        <f>Produits!$B$8</f>
        <v>Carcasses, fraîches</v>
      </c>
      <c r="B17" t="str">
        <f>'Echanges territoires'!$B$3</f>
        <v>Export</v>
      </c>
      <c r="C17" s="68">
        <f>'Echanges - Eurostat'!F14/10^4</f>
        <v>47.777890999999997</v>
      </c>
      <c r="E17" s="27" t="str">
        <f>Etiquettes!$C$9</f>
        <v>kt</v>
      </c>
      <c r="F17" s="120" t="str">
        <f>Etiquettes!$C$6</f>
        <v>Viande bovine</v>
      </c>
      <c r="G17" s="27">
        <f>Etiquettes!$I$8</f>
        <v>2019</v>
      </c>
      <c r="H17" s="27" t="str">
        <f>Etiquettes!$C$7</f>
        <v>France</v>
      </c>
      <c r="I17" s="120" t="s">
        <v>518</v>
      </c>
      <c r="J17" t="s">
        <v>464</v>
      </c>
      <c r="K17" t="s">
        <v>503</v>
      </c>
      <c r="L17" s="120" t="s">
        <v>647</v>
      </c>
      <c r="M17" s="27" t="str">
        <f>Etiquettes!$H$13</f>
        <v>Volume</v>
      </c>
      <c r="N17" s="121" t="str">
        <f>_xlfn.CONCAT(I17,IF(OR(ISBLANK(#REF!),ISERROR(#REF!)),"",_xlfn.CONCAT(" = ",MROUND(#REF!,1)," ",D17," (",K17,")")))</f>
        <v>Exportation de carcasses fraîches</v>
      </c>
      <c r="O17" s="27" t="s">
        <v>465</v>
      </c>
      <c r="Q17" s="143"/>
    </row>
    <row r="18" spans="1:17">
      <c r="A18" t="str">
        <f>Produits!$B$10</f>
        <v>Morceaux, frais</v>
      </c>
      <c r="B18" t="str">
        <f>'Echanges territoires'!$B$3</f>
        <v>Export</v>
      </c>
      <c r="C18" s="68">
        <f>('Echanges - Eurostat'!F15+'Echanges - Eurostat'!F16+'Echanges - Eurostat'!F17+'Echanges - Eurostat'!F18+'Echanges - Eurostat'!F19)/10^4</f>
        <v>136.364059</v>
      </c>
      <c r="E18" s="27" t="str">
        <f>Etiquettes!$C$9</f>
        <v>kt</v>
      </c>
      <c r="F18" s="120" t="str">
        <f>Etiquettes!$C$6</f>
        <v>Viande bovine</v>
      </c>
      <c r="G18" s="27">
        <f>Etiquettes!$I$8</f>
        <v>2019</v>
      </c>
      <c r="H18" s="27" t="str">
        <f>Etiquettes!$C$7</f>
        <v>France</v>
      </c>
      <c r="I18" s="120" t="s">
        <v>519</v>
      </c>
      <c r="J18" s="27"/>
      <c r="K18" t="s">
        <v>503</v>
      </c>
      <c r="L18" s="120" t="s">
        <v>647</v>
      </c>
      <c r="M18" s="27" t="str">
        <f>Etiquettes!$H$13</f>
        <v>Volume</v>
      </c>
      <c r="N18" s="121" t="str">
        <f>_xlfn.CONCAT(I18,IF(OR(ISBLANK(#REF!),ISERROR(#REF!)),"",_xlfn.CONCAT(" = ",MROUND(#REF!,1)," ",D18," (",K18,")")))</f>
        <v>Exportation de morceaux frais</v>
      </c>
      <c r="O18" s="27" t="s">
        <v>465</v>
      </c>
      <c r="Q18" s="143"/>
    </row>
    <row r="19" spans="1:17">
      <c r="A19" t="str">
        <f>Produits!$B$11</f>
        <v>Morceaux, congelés</v>
      </c>
      <c r="B19" t="str">
        <f>'Echanges territoires'!$B$3</f>
        <v>Export</v>
      </c>
      <c r="C19" s="68">
        <f>('Echanges - Eurostat'!F21+'Echanges - Eurostat'!F22+'Echanges - Eurostat'!F23+'Echanges - Eurostat'!F24+'Echanges - Eurostat'!F25+'Echanges - Eurostat'!F26+'Echanges - Eurostat'!F27)/10^4</f>
        <v>15.094869000000001</v>
      </c>
      <c r="E19" s="27" t="str">
        <f>Etiquettes!$C$9</f>
        <v>kt</v>
      </c>
      <c r="F19" s="120" t="str">
        <f>Etiquettes!$C$6</f>
        <v>Viande bovine</v>
      </c>
      <c r="G19" s="27">
        <f>Etiquettes!$I$8</f>
        <v>2019</v>
      </c>
      <c r="H19" s="27" t="str">
        <f>Etiquettes!$C$7</f>
        <v>France</v>
      </c>
      <c r="I19" s="120" t="s">
        <v>520</v>
      </c>
      <c r="J19" s="27"/>
      <c r="K19" t="s">
        <v>503</v>
      </c>
      <c r="L19" s="120" t="s">
        <v>647</v>
      </c>
      <c r="M19" s="27" t="str">
        <f>Etiquettes!$H$13</f>
        <v>Volume</v>
      </c>
      <c r="N19" s="121" t="str">
        <f>_xlfn.CONCAT(I19,IF(OR(ISBLANK(#REF!),ISERROR(#REF!)),"",_xlfn.CONCAT(" = ",MROUND(#REF!,1)," ",D19," (",K19,")")))</f>
        <v>Exportation de morceaux congelés</v>
      </c>
      <c r="O19" s="27" t="s">
        <v>465</v>
      </c>
      <c r="Q19" s="143"/>
    </row>
    <row r="20" spans="1:17">
      <c r="A20" t="str">
        <f>Produits!$B$12</f>
        <v>Abats</v>
      </c>
      <c r="B20" t="str">
        <f>'Echanges territoires'!$B$3</f>
        <v>Export</v>
      </c>
      <c r="C20" s="68">
        <f>('Echanges - Eurostat'!F29+'Echanges - Eurostat'!F30+'Echanges - Eurostat'!F32+'Echanges - Eurostat'!F33+'Echanges - Eurostat'!F34+'Echanges - Eurostat'!F35+'Echanges - Eurostat'!F36)/10^4</f>
        <v>46.332675999999999</v>
      </c>
      <c r="E20" s="27" t="str">
        <f>Etiquettes!$C$9</f>
        <v>kt</v>
      </c>
      <c r="F20" s="120" t="str">
        <f>Etiquettes!$C$6</f>
        <v>Viande bovine</v>
      </c>
      <c r="G20" s="27">
        <f>Etiquettes!$I$8</f>
        <v>2019</v>
      </c>
      <c r="H20" s="27" t="str">
        <f>Etiquettes!$C$7</f>
        <v>France</v>
      </c>
      <c r="I20" s="120" t="s">
        <v>521</v>
      </c>
      <c r="J20" s="27"/>
      <c r="K20" t="s">
        <v>503</v>
      </c>
      <c r="L20" s="120" t="s">
        <v>647</v>
      </c>
      <c r="M20" s="27" t="str">
        <f>Etiquettes!$H$13</f>
        <v>Volume</v>
      </c>
      <c r="N20" s="121" t="str">
        <f>_xlfn.CONCAT(I20,IF(OR(ISBLANK(#REF!),ISERROR(#REF!)),"",_xlfn.CONCAT(" = ",MROUND(#REF!,1)," ",D20," (",K20,")")))</f>
        <v>Exportation d'abats</v>
      </c>
      <c r="O20" s="27" t="s">
        <v>465</v>
      </c>
      <c r="Q20" s="143"/>
    </row>
    <row r="21" spans="1:17">
      <c r="A21" t="str">
        <f>Produits!$B$17</f>
        <v>C3 et alimentaire</v>
      </c>
      <c r="B21" t="str">
        <f>'Echanges territoires'!$B$3</f>
        <v>Export</v>
      </c>
      <c r="C21" s="68">
        <f>('Echanges - Eurostat'!F42+'Echanges - Eurostat'!F43+'Echanges - Eurostat'!F44+'Echanges - Eurostat'!F45)*'Allocation bovins'!D5/10^4</f>
        <v>125.41823055331125</v>
      </c>
      <c r="E21" s="27" t="str">
        <f>Etiquettes!$C$9</f>
        <v>kt</v>
      </c>
      <c r="F21" s="120" t="str">
        <f>Etiquettes!$C$6</f>
        <v>Viande bovine</v>
      </c>
      <c r="G21" s="27">
        <f>Etiquettes!$I$8</f>
        <v>2019</v>
      </c>
      <c r="H21" s="27" t="str">
        <f>Etiquettes!$C$7</f>
        <v>France</v>
      </c>
      <c r="I21" s="120" t="s">
        <v>522</v>
      </c>
      <c r="J21" t="s">
        <v>639</v>
      </c>
      <c r="K21" t="s">
        <v>503</v>
      </c>
      <c r="L21" s="120" t="s">
        <v>647</v>
      </c>
      <c r="M21" s="27" t="str">
        <f>Etiquettes!$H$13</f>
        <v>Volume</v>
      </c>
      <c r="N21" s="121" t="str">
        <f>_xlfn.CONCAT(I21,IF(OR(ISBLANK(#REF!),ISERROR(#REF!)),"",_xlfn.CONCAT(" = ",MROUND(#REF!,1)," ",D21," (",K21,")")))</f>
        <v>Exportation de coproduits C3 et alimentaire</v>
      </c>
      <c r="O21" s="28" t="s">
        <v>40</v>
      </c>
      <c r="Q21" s="143"/>
    </row>
    <row r="22" spans="1:17">
      <c r="A22" t="str">
        <f>'Echanges territoires'!$B$2</f>
        <v>Import</v>
      </c>
      <c r="B22" t="str">
        <f>Produits!$B$8</f>
        <v>Carcasses, fraîches</v>
      </c>
      <c r="C22" s="68">
        <f>'Echanges - Eurostat'!G14/10^4</f>
        <v>37.001663999999998</v>
      </c>
      <c r="E22" s="27" t="str">
        <f>Etiquettes!$C$9</f>
        <v>kt</v>
      </c>
      <c r="F22" s="120" t="str">
        <f>Etiquettes!$C$6</f>
        <v>Viande bovine</v>
      </c>
      <c r="G22" s="27">
        <f>Etiquettes!$J$8</f>
        <v>2023</v>
      </c>
      <c r="H22" s="27" t="str">
        <f>Etiquettes!$C$7</f>
        <v>France</v>
      </c>
      <c r="I22" s="120" t="s">
        <v>513</v>
      </c>
      <c r="J22" t="s">
        <v>464</v>
      </c>
      <c r="K22" t="s">
        <v>503</v>
      </c>
      <c r="L22" s="120" t="s">
        <v>647</v>
      </c>
      <c r="M22" s="27" t="str">
        <f>Etiquettes!$H$13</f>
        <v>Volume</v>
      </c>
      <c r="N22" s="121" t="str">
        <f t="shared" ref="N22:N31" si="0">_xlfn.CONCAT(I22,IF(OR(ISBLANK(C22),ISERROR(C22)),"",_xlfn.CONCAT(" = ",MROUND(C22,1)," ",D22," (",K22,")")))</f>
        <v>Importation de carcasses fraîches = 37  (Douanes - Eurostat)</v>
      </c>
      <c r="O22" s="27" t="s">
        <v>465</v>
      </c>
      <c r="Q22" s="143" t="s">
        <v>452</v>
      </c>
    </row>
    <row r="23" spans="1:17">
      <c r="A23" t="str">
        <f>'Echanges territoires'!$B$2</f>
        <v>Import</v>
      </c>
      <c r="B23" t="str">
        <f>Produits!$B$10</f>
        <v>Morceaux, frais</v>
      </c>
      <c r="C23" s="68">
        <f>('Echanges - Eurostat'!G15+'Echanges - Eurostat'!G16+'Echanges - Eurostat'!G17+'Echanges - Eurostat'!G18+'Echanges - Eurostat'!G19)/10^4</f>
        <v>156.81043099999999</v>
      </c>
      <c r="E23" s="27" t="str">
        <f>Etiquettes!$C$9</f>
        <v>kt</v>
      </c>
      <c r="F23" s="120" t="str">
        <f>Etiquettes!$C$6</f>
        <v>Viande bovine</v>
      </c>
      <c r="G23" s="27">
        <f>Etiquettes!$J$8</f>
        <v>2023</v>
      </c>
      <c r="H23" s="27" t="str">
        <f>Etiquettes!$C$7</f>
        <v>France</v>
      </c>
      <c r="I23" s="120" t="s">
        <v>514</v>
      </c>
      <c r="J23"/>
      <c r="K23" t="s">
        <v>503</v>
      </c>
      <c r="L23" s="120" t="s">
        <v>647</v>
      </c>
      <c r="M23" s="27" t="str">
        <f>Etiquettes!$H$13</f>
        <v>Volume</v>
      </c>
      <c r="N23" s="121" t="str">
        <f t="shared" si="0"/>
        <v>Importation de morceaux frais = 157  (Douanes - Eurostat)</v>
      </c>
      <c r="O23" s="27" t="s">
        <v>465</v>
      </c>
      <c r="Q23" s="143"/>
    </row>
    <row r="24" spans="1:17">
      <c r="A24" t="str">
        <f>'Echanges territoires'!$B$2</f>
        <v>Import</v>
      </c>
      <c r="B24" t="str">
        <f>Produits!$B$11</f>
        <v>Morceaux, congelés</v>
      </c>
      <c r="C24" s="68">
        <f>('Echanges - Eurostat'!G21+'Echanges - Eurostat'!G22+'Echanges - Eurostat'!G23+'Echanges - Eurostat'!G24+'Echanges - Eurostat'!G25+'Echanges - Eurostat'!G26+'Echanges - Eurostat'!G27)/10^4</f>
        <v>78.399045000000001</v>
      </c>
      <c r="E24" s="27" t="str">
        <f>Etiquettes!$C$9</f>
        <v>kt</v>
      </c>
      <c r="F24" s="120" t="str">
        <f>Etiquettes!$C$6</f>
        <v>Viande bovine</v>
      </c>
      <c r="G24" s="27">
        <f>Etiquettes!$J$8</f>
        <v>2023</v>
      </c>
      <c r="H24" s="27" t="str">
        <f>Etiquettes!$C$7</f>
        <v>France</v>
      </c>
      <c r="I24" s="120" t="s">
        <v>515</v>
      </c>
      <c r="J24"/>
      <c r="K24" t="s">
        <v>503</v>
      </c>
      <c r="L24" s="120" t="s">
        <v>647</v>
      </c>
      <c r="M24" s="27" t="str">
        <f>Etiquettes!$H$13</f>
        <v>Volume</v>
      </c>
      <c r="N24" s="121" t="str">
        <f t="shared" si="0"/>
        <v>Importation de morceaux congelés = 78  (Douanes - Eurostat)</v>
      </c>
      <c r="O24" s="27" t="s">
        <v>465</v>
      </c>
      <c r="Q24" s="143"/>
    </row>
    <row r="25" spans="1:17">
      <c r="A25" t="str">
        <f>'Echanges territoires'!$B$2</f>
        <v>Import</v>
      </c>
      <c r="B25" t="str">
        <f>Produits!$B$12</f>
        <v>Abats</v>
      </c>
      <c r="C25" s="68">
        <f>('Echanges - Eurostat'!G29+'Echanges - Eurostat'!G30+'Echanges - Eurostat'!G32+'Echanges - Eurostat'!G33+'Echanges - Eurostat'!G35+'Echanges - Eurostat'!G36)/10^4</f>
        <v>29.327352000000001</v>
      </c>
      <c r="E25" s="27" t="str">
        <f>Etiquettes!$C$9</f>
        <v>kt</v>
      </c>
      <c r="F25" s="120" t="str">
        <f>Etiquettes!$C$6</f>
        <v>Viande bovine</v>
      </c>
      <c r="G25" s="27">
        <f>Etiquettes!$J$8</f>
        <v>2023</v>
      </c>
      <c r="H25" s="27" t="str">
        <f>Etiquettes!$C$7</f>
        <v>France</v>
      </c>
      <c r="I25" s="120" t="s">
        <v>516</v>
      </c>
      <c r="J25"/>
      <c r="K25" t="s">
        <v>503</v>
      </c>
      <c r="L25" s="120" t="s">
        <v>647</v>
      </c>
      <c r="M25" s="27" t="str">
        <f>Etiquettes!$H$13</f>
        <v>Volume</v>
      </c>
      <c r="N25" s="121" t="str">
        <f t="shared" si="0"/>
        <v>Importation d'abats = 29  (Douanes - Eurostat)</v>
      </c>
      <c r="O25" s="27" t="s">
        <v>465</v>
      </c>
      <c r="Q25" s="143"/>
    </row>
    <row r="26" spans="1:17">
      <c r="A26" t="str">
        <f>'Echanges territoires'!$B$2</f>
        <v>Import</v>
      </c>
      <c r="B26" t="str">
        <f>Produits!$B$17</f>
        <v>C3 et alimentaire</v>
      </c>
      <c r="C26" s="68">
        <f>('Echanges - Eurostat'!G42+'Echanges - Eurostat'!G43+'Echanges - Eurostat'!G44+'Echanges - Eurostat'!G45)*'Allocation bovins'!E5/10^4</f>
        <v>13.137449090673009</v>
      </c>
      <c r="E26" s="27" t="str">
        <f>Etiquettes!$C$9</f>
        <v>kt</v>
      </c>
      <c r="F26" s="120" t="str">
        <f>Etiquettes!$C$6</f>
        <v>Viande bovine</v>
      </c>
      <c r="G26" s="27">
        <f>Etiquettes!$J$8</f>
        <v>2023</v>
      </c>
      <c r="H26" s="27" t="str">
        <f>Etiquettes!$C$7</f>
        <v>France</v>
      </c>
      <c r="I26" s="120" t="s">
        <v>517</v>
      </c>
      <c r="J26" t="s">
        <v>639</v>
      </c>
      <c r="K26" t="s">
        <v>503</v>
      </c>
      <c r="L26" s="120" t="s">
        <v>647</v>
      </c>
      <c r="M26" s="27" t="str">
        <f>Etiquettes!$H$13</f>
        <v>Volume</v>
      </c>
      <c r="N26" s="121" t="str">
        <f t="shared" si="0"/>
        <v>Importation de coproduits C3 et alimentaire = 13  (Douanes - Eurostat)</v>
      </c>
      <c r="O26" s="28" t="s">
        <v>40</v>
      </c>
      <c r="Q26" s="143"/>
    </row>
    <row r="27" spans="1:17">
      <c r="A27" t="str">
        <f>Produits!$B$8</f>
        <v>Carcasses, fraîches</v>
      </c>
      <c r="B27" t="str">
        <f>'Echanges territoires'!$B$3</f>
        <v>Export</v>
      </c>
      <c r="C27" s="68">
        <f>'Echanges - Eurostat'!H14/10^4</f>
        <v>43.427621000000002</v>
      </c>
      <c r="E27" s="27" t="str">
        <f>Etiquettes!$C$9</f>
        <v>kt</v>
      </c>
      <c r="F27" s="120" t="str">
        <f>Etiquettes!$C$6</f>
        <v>Viande bovine</v>
      </c>
      <c r="G27" s="27">
        <f>Etiquettes!$J$8</f>
        <v>2023</v>
      </c>
      <c r="H27" s="27" t="str">
        <f>Etiquettes!$C$7</f>
        <v>France</v>
      </c>
      <c r="I27" s="120" t="s">
        <v>518</v>
      </c>
      <c r="J27" t="s">
        <v>464</v>
      </c>
      <c r="K27" t="s">
        <v>503</v>
      </c>
      <c r="L27" s="120" t="s">
        <v>647</v>
      </c>
      <c r="M27" s="27" t="str">
        <f>Etiquettes!$H$13</f>
        <v>Volume</v>
      </c>
      <c r="N27" s="121" t="str">
        <f t="shared" si="0"/>
        <v>Exportation de carcasses fraîches = 43  (Douanes - Eurostat)</v>
      </c>
      <c r="O27" s="27" t="s">
        <v>465</v>
      </c>
      <c r="Q27" s="143"/>
    </row>
    <row r="28" spans="1:17">
      <c r="A28" t="str">
        <f>Produits!$B$10</f>
        <v>Morceaux, frais</v>
      </c>
      <c r="B28" t="str">
        <f>'Echanges territoires'!$B$3</f>
        <v>Export</v>
      </c>
      <c r="C28" s="68">
        <f>('Echanges - Eurostat'!H15+'Echanges - Eurostat'!H16+'Echanges - Eurostat'!H17+'Echanges - Eurostat'!H18+'Echanges - Eurostat'!H19)/10^4</f>
        <v>118.812698</v>
      </c>
      <c r="E28" s="27" t="str">
        <f>Etiquettes!$C$9</f>
        <v>kt</v>
      </c>
      <c r="F28" s="120" t="str">
        <f>Etiquettes!$C$6</f>
        <v>Viande bovine</v>
      </c>
      <c r="G28" s="27">
        <f>Etiquettes!$J$8</f>
        <v>2023</v>
      </c>
      <c r="H28" s="27" t="str">
        <f>Etiquettes!$C$7</f>
        <v>France</v>
      </c>
      <c r="I28" s="120" t="s">
        <v>519</v>
      </c>
      <c r="J28" s="27"/>
      <c r="K28" t="s">
        <v>503</v>
      </c>
      <c r="L28" s="120" t="s">
        <v>647</v>
      </c>
      <c r="M28" s="27" t="str">
        <f>Etiquettes!$H$13</f>
        <v>Volume</v>
      </c>
      <c r="N28" s="121" t="str">
        <f t="shared" si="0"/>
        <v>Exportation de morceaux frais = 119  (Douanes - Eurostat)</v>
      </c>
      <c r="O28" s="27" t="s">
        <v>465</v>
      </c>
      <c r="Q28" s="143"/>
    </row>
    <row r="29" spans="1:17">
      <c r="A29" t="str">
        <f>Produits!$B$11</f>
        <v>Morceaux, congelés</v>
      </c>
      <c r="B29" t="str">
        <f>'Echanges territoires'!$B$3</f>
        <v>Export</v>
      </c>
      <c r="C29" s="68">
        <f>('Echanges - Eurostat'!H21+'Echanges - Eurostat'!H22+'Echanges - Eurostat'!H23+'Echanges - Eurostat'!H24+'Echanges - Eurostat'!H25+'Echanges - Eurostat'!H26+'Echanges - Eurostat'!H27)/10^4</f>
        <v>22.214109000000001</v>
      </c>
      <c r="E29" s="27" t="str">
        <f>Etiquettes!$C$9</f>
        <v>kt</v>
      </c>
      <c r="F29" s="120" t="str">
        <f>Etiquettes!$C$6</f>
        <v>Viande bovine</v>
      </c>
      <c r="G29" s="27">
        <f>Etiquettes!$J$8</f>
        <v>2023</v>
      </c>
      <c r="H29" s="27" t="str">
        <f>Etiquettes!$C$7</f>
        <v>France</v>
      </c>
      <c r="I29" s="120" t="s">
        <v>520</v>
      </c>
      <c r="J29" s="27"/>
      <c r="K29" t="s">
        <v>503</v>
      </c>
      <c r="L29" s="120" t="s">
        <v>647</v>
      </c>
      <c r="M29" s="27" t="str">
        <f>Etiquettes!$H$13</f>
        <v>Volume</v>
      </c>
      <c r="N29" s="121" t="str">
        <f t="shared" si="0"/>
        <v>Exportation de morceaux congelés = 22  (Douanes - Eurostat)</v>
      </c>
      <c r="O29" s="27" t="s">
        <v>465</v>
      </c>
      <c r="Q29" s="143"/>
    </row>
    <row r="30" spans="1:17">
      <c r="A30" t="str">
        <f>Produits!$B$12</f>
        <v>Abats</v>
      </c>
      <c r="B30" t="str">
        <f>'Echanges territoires'!$B$3</f>
        <v>Export</v>
      </c>
      <c r="C30" s="68">
        <f>('Echanges - Eurostat'!H29+'Echanges - Eurostat'!H30+'Echanges - Eurostat'!H32+'Echanges - Eurostat'!H33+'Echanges - Eurostat'!H34+'Echanges - Eurostat'!H35+'Echanges - Eurostat'!H36)/10^4</f>
        <v>38.934718000000004</v>
      </c>
      <c r="E30" s="27" t="str">
        <f>Etiquettes!$C$9</f>
        <v>kt</v>
      </c>
      <c r="F30" s="120" t="str">
        <f>Etiquettes!$C$6</f>
        <v>Viande bovine</v>
      </c>
      <c r="G30" s="27">
        <f>Etiquettes!$J$8</f>
        <v>2023</v>
      </c>
      <c r="H30" s="27" t="str">
        <f>Etiquettes!$C$7</f>
        <v>France</v>
      </c>
      <c r="I30" s="120" t="s">
        <v>521</v>
      </c>
      <c r="J30" s="27"/>
      <c r="K30" t="s">
        <v>503</v>
      </c>
      <c r="L30" s="120" t="s">
        <v>647</v>
      </c>
      <c r="M30" s="27" t="str">
        <f>Etiquettes!$H$13</f>
        <v>Volume</v>
      </c>
      <c r="N30" s="121" t="str">
        <f t="shared" si="0"/>
        <v>Exportation d'abats = 39  (Douanes - Eurostat)</v>
      </c>
      <c r="O30" s="27" t="s">
        <v>465</v>
      </c>
      <c r="Q30" s="143"/>
    </row>
    <row r="31" spans="1:17">
      <c r="A31" t="str">
        <f>Produits!$B$17</f>
        <v>C3 et alimentaire</v>
      </c>
      <c r="B31" t="str">
        <f>'Echanges territoires'!$B$3</f>
        <v>Export</v>
      </c>
      <c r="C31" s="68">
        <f>('Echanges - Eurostat'!H42+'Echanges - Eurostat'!H43+'Echanges - Eurostat'!H44+'Echanges - Eurostat'!H45)*'Allocation bovins'!E5/10^4</f>
        <v>138.02228420185736</v>
      </c>
      <c r="E31" s="27" t="str">
        <f>Etiquettes!$C$9</f>
        <v>kt</v>
      </c>
      <c r="F31" s="120" t="str">
        <f>Etiquettes!$C$6</f>
        <v>Viande bovine</v>
      </c>
      <c r="G31" s="27">
        <f>Etiquettes!$J$8</f>
        <v>2023</v>
      </c>
      <c r="H31" s="27" t="str">
        <f>Etiquettes!$C$7</f>
        <v>France</v>
      </c>
      <c r="I31" s="120" t="s">
        <v>522</v>
      </c>
      <c r="J31" t="s">
        <v>639</v>
      </c>
      <c r="K31" t="s">
        <v>503</v>
      </c>
      <c r="L31" s="120" t="s">
        <v>647</v>
      </c>
      <c r="M31" s="27" t="str">
        <f>Etiquettes!$H$13</f>
        <v>Volume</v>
      </c>
      <c r="N31" s="121" t="str">
        <f t="shared" si="0"/>
        <v>Exportation de coproduits C3 et alimentaire = 138  (Douanes - Eurostat)</v>
      </c>
      <c r="O31" s="28" t="s">
        <v>40</v>
      </c>
      <c r="Q31" s="143"/>
    </row>
    <row r="32" spans="1:17">
      <c r="C32" s="68"/>
    </row>
  </sheetData>
  <mergeCells count="3">
    <mergeCell ref="Q22:Q31"/>
    <mergeCell ref="Q2:Q11"/>
    <mergeCell ref="Q12:Q21"/>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040FA1-6BC6-46D4-AAEF-3C9302FD44D6}">
  <sheetPr>
    <tabColor rgb="FFFFC000"/>
  </sheetPr>
  <dimension ref="A1:J100"/>
  <sheetViews>
    <sheetView topLeftCell="A4" workbookViewId="0">
      <selection activeCell="Z40" sqref="Z40"/>
    </sheetView>
  </sheetViews>
  <sheetFormatPr baseColWidth="10" defaultColWidth="8.88671875" defaultRowHeight="11.4" customHeight="1"/>
  <cols>
    <col min="1" max="1" width="14.88671875" style="50" customWidth="1"/>
    <col min="2" max="2" width="114.77734375" style="50" customWidth="1"/>
    <col min="3" max="8" width="11" style="50" customWidth="1"/>
    <col min="9" max="9" width="8.88671875" style="50"/>
    <col min="10" max="10" width="9.109375" style="50" bestFit="1" customWidth="1"/>
    <col min="11" max="16384" width="8.88671875" style="50"/>
  </cols>
  <sheetData>
    <row r="1" spans="1:10">
      <c r="A1" s="49" t="s">
        <v>267</v>
      </c>
    </row>
    <row r="2" spans="1:10">
      <c r="A2" s="49" t="s">
        <v>157</v>
      </c>
      <c r="B2" s="51" t="s">
        <v>268</v>
      </c>
    </row>
    <row r="3" spans="1:10">
      <c r="A3" s="49" t="s">
        <v>238</v>
      </c>
      <c r="B3" s="49" t="s">
        <v>269</v>
      </c>
    </row>
    <row r="4" spans="1:10"/>
    <row r="5" spans="1:10">
      <c r="A5" s="51" t="s">
        <v>240</v>
      </c>
      <c r="C5" s="49" t="s">
        <v>158</v>
      </c>
    </row>
    <row r="6" spans="1:10">
      <c r="A6" s="51" t="s">
        <v>270</v>
      </c>
      <c r="C6" s="49" t="s">
        <v>271</v>
      </c>
    </row>
    <row r="7" spans="1:10">
      <c r="A7" s="51" t="s">
        <v>272</v>
      </c>
      <c r="C7" s="49" t="s">
        <v>273</v>
      </c>
    </row>
    <row r="8" spans="1:10">
      <c r="A8" s="51" t="s">
        <v>161</v>
      </c>
      <c r="C8" s="49" t="s">
        <v>274</v>
      </c>
    </row>
    <row r="9" spans="1:10"/>
    <row r="10" spans="1:10">
      <c r="A10" s="146" t="s">
        <v>163</v>
      </c>
      <c r="B10" s="146" t="s">
        <v>163</v>
      </c>
      <c r="C10" s="147" t="s">
        <v>105</v>
      </c>
      <c r="D10" s="147" t="s">
        <v>105</v>
      </c>
      <c r="E10" s="147" t="s">
        <v>106</v>
      </c>
      <c r="F10" s="147" t="s">
        <v>106</v>
      </c>
      <c r="G10" s="147" t="s">
        <v>107</v>
      </c>
      <c r="H10" s="147" t="s">
        <v>107</v>
      </c>
    </row>
    <row r="11" spans="1:10">
      <c r="A11" s="146" t="s">
        <v>275</v>
      </c>
      <c r="B11" s="146" t="s">
        <v>275</v>
      </c>
      <c r="C11" s="52" t="s">
        <v>276</v>
      </c>
      <c r="D11" s="52" t="s">
        <v>277</v>
      </c>
      <c r="E11" s="52" t="s">
        <v>276</v>
      </c>
      <c r="F11" s="52" t="s">
        <v>277</v>
      </c>
      <c r="G11" s="52" t="s">
        <v>276</v>
      </c>
      <c r="H11" s="52" t="s">
        <v>277</v>
      </c>
    </row>
    <row r="12" spans="1:10">
      <c r="A12" s="53" t="s">
        <v>278</v>
      </c>
      <c r="B12" s="53" t="s">
        <v>279</v>
      </c>
      <c r="C12" s="54" t="s">
        <v>165</v>
      </c>
      <c r="D12" s="54" t="s">
        <v>165</v>
      </c>
      <c r="E12" s="54" t="s">
        <v>165</v>
      </c>
      <c r="F12" s="54" t="s">
        <v>165</v>
      </c>
      <c r="G12" s="54" t="s">
        <v>165</v>
      </c>
      <c r="H12" s="54" t="s">
        <v>165</v>
      </c>
    </row>
    <row r="13" spans="1:10">
      <c r="A13" s="55" t="s">
        <v>280</v>
      </c>
      <c r="B13" s="55" t="s">
        <v>281</v>
      </c>
      <c r="C13" s="98">
        <v>109870.7</v>
      </c>
      <c r="D13" s="99">
        <v>4145627.78</v>
      </c>
      <c r="E13" s="99">
        <v>169197.54</v>
      </c>
      <c r="F13" s="99">
        <v>4656934.74</v>
      </c>
      <c r="G13" s="99">
        <v>99380.76</v>
      </c>
      <c r="H13" s="99">
        <v>4182242.52</v>
      </c>
    </row>
    <row r="14" spans="1:10">
      <c r="A14" s="55" t="s">
        <v>282</v>
      </c>
      <c r="B14" s="55" t="s">
        <v>283</v>
      </c>
      <c r="C14" s="100">
        <v>327095.08</v>
      </c>
      <c r="D14" s="100">
        <v>393225.17</v>
      </c>
      <c r="E14" s="100">
        <v>286063.56</v>
      </c>
      <c r="F14" s="100">
        <v>477778.91</v>
      </c>
      <c r="G14" s="102">
        <v>370016.64</v>
      </c>
      <c r="H14" s="102">
        <v>434276.21</v>
      </c>
      <c r="J14" s="104" t="s">
        <v>444</v>
      </c>
    </row>
    <row r="15" spans="1:10">
      <c r="A15" s="55" t="s">
        <v>284</v>
      </c>
      <c r="B15" s="55" t="s">
        <v>285</v>
      </c>
      <c r="C15" s="99">
        <v>10207.16</v>
      </c>
      <c r="D15" s="99">
        <v>147611.23000000001</v>
      </c>
      <c r="E15" s="99">
        <v>12693.27</v>
      </c>
      <c r="F15" s="99">
        <v>100792.98</v>
      </c>
      <c r="G15" s="103">
        <v>36528.49</v>
      </c>
      <c r="H15" s="103">
        <v>144033.42000000001</v>
      </c>
      <c r="J15" s="145" t="s">
        <v>229</v>
      </c>
    </row>
    <row r="16" spans="1:10">
      <c r="A16" s="55" t="s">
        <v>286</v>
      </c>
      <c r="B16" s="55" t="s">
        <v>287</v>
      </c>
      <c r="C16" s="100">
        <v>160300.13</v>
      </c>
      <c r="D16" s="100">
        <v>440312.78</v>
      </c>
      <c r="E16" s="100">
        <v>120881.71</v>
      </c>
      <c r="F16" s="100">
        <v>402244.03</v>
      </c>
      <c r="G16" s="102">
        <v>93980.64</v>
      </c>
      <c r="H16" s="102">
        <v>250639.62</v>
      </c>
      <c r="J16" s="145"/>
    </row>
    <row r="17" spans="1:10">
      <c r="A17" s="55" t="s">
        <v>288</v>
      </c>
      <c r="B17" s="55" t="s">
        <v>289</v>
      </c>
      <c r="C17" s="99">
        <v>130659.97</v>
      </c>
      <c r="D17" s="99">
        <v>416995.13</v>
      </c>
      <c r="E17" s="99">
        <v>86883.66</v>
      </c>
      <c r="F17" s="98">
        <v>398093.4</v>
      </c>
      <c r="G17" s="103">
        <v>62453.13</v>
      </c>
      <c r="H17" s="103">
        <v>376942.21</v>
      </c>
      <c r="J17" s="145"/>
    </row>
    <row r="18" spans="1:10">
      <c r="A18" s="55" t="s">
        <v>290</v>
      </c>
      <c r="B18" s="55" t="s">
        <v>291</v>
      </c>
      <c r="C18" s="100">
        <v>218184.28</v>
      </c>
      <c r="D18" s="101">
        <v>257621.2</v>
      </c>
      <c r="E18" s="100">
        <v>239468.11</v>
      </c>
      <c r="F18" s="101">
        <v>198025.5</v>
      </c>
      <c r="G18" s="102">
        <v>260772.37</v>
      </c>
      <c r="H18" s="102">
        <v>139662.75</v>
      </c>
      <c r="J18" s="145"/>
    </row>
    <row r="19" spans="1:10">
      <c r="A19" s="55" t="s">
        <v>292</v>
      </c>
      <c r="B19" s="55" t="s">
        <v>293</v>
      </c>
      <c r="C19" s="99">
        <v>1099858.79</v>
      </c>
      <c r="D19" s="99">
        <v>224532.78</v>
      </c>
      <c r="E19" s="99">
        <v>1056356.53</v>
      </c>
      <c r="F19" s="99">
        <v>264484.68</v>
      </c>
      <c r="G19" s="103">
        <v>1114369.68</v>
      </c>
      <c r="H19" s="103">
        <v>276848.98</v>
      </c>
      <c r="J19" s="145"/>
    </row>
    <row r="20" spans="1:10">
      <c r="A20" s="55" t="s">
        <v>294</v>
      </c>
      <c r="B20" s="55" t="s">
        <v>295</v>
      </c>
      <c r="C20" s="100">
        <v>1282.1300000000001</v>
      </c>
      <c r="D20" s="100">
        <v>706.81</v>
      </c>
      <c r="E20" s="100">
        <v>2842.72</v>
      </c>
      <c r="F20" s="100">
        <v>1024.22</v>
      </c>
      <c r="G20" s="100">
        <v>62.06</v>
      </c>
      <c r="H20" s="100">
        <v>38.869999999999997</v>
      </c>
      <c r="J20" s="50" t="s">
        <v>445</v>
      </c>
    </row>
    <row r="21" spans="1:10">
      <c r="A21" s="55" t="s">
        <v>296</v>
      </c>
      <c r="B21" s="55" t="s">
        <v>297</v>
      </c>
      <c r="C21" s="99">
        <v>1064.77</v>
      </c>
      <c r="D21" s="99">
        <v>1534.09</v>
      </c>
      <c r="E21" s="99">
        <v>22.33</v>
      </c>
      <c r="F21" s="99">
        <v>52.67</v>
      </c>
      <c r="G21" s="103">
        <v>222.91</v>
      </c>
      <c r="H21" s="103">
        <v>18.64</v>
      </c>
      <c r="J21" s="145" t="s">
        <v>230</v>
      </c>
    </row>
    <row r="22" spans="1:10">
      <c r="A22" s="55" t="s">
        <v>298</v>
      </c>
      <c r="B22" s="55" t="s">
        <v>299</v>
      </c>
      <c r="C22" s="100">
        <v>13325.65</v>
      </c>
      <c r="D22" s="100">
        <v>2540.98</v>
      </c>
      <c r="E22" s="100">
        <v>5907.12</v>
      </c>
      <c r="F22" s="100">
        <v>1671.37</v>
      </c>
      <c r="G22" s="102">
        <v>6882.13</v>
      </c>
      <c r="H22" s="102">
        <v>732.35</v>
      </c>
      <c r="J22" s="145"/>
    </row>
    <row r="23" spans="1:10">
      <c r="A23" s="55" t="s">
        <v>300</v>
      </c>
      <c r="B23" s="55" t="s">
        <v>301</v>
      </c>
      <c r="C23" s="99">
        <v>447.56</v>
      </c>
      <c r="D23" s="99">
        <v>26.57</v>
      </c>
      <c r="E23" s="99">
        <v>136.32</v>
      </c>
      <c r="F23" s="99">
        <v>201.42</v>
      </c>
      <c r="G23" s="105">
        <v>421.8</v>
      </c>
      <c r="H23" s="103">
        <v>147.84</v>
      </c>
      <c r="J23" s="145"/>
    </row>
    <row r="24" spans="1:10">
      <c r="A24" s="55" t="s">
        <v>302</v>
      </c>
      <c r="B24" s="55" t="s">
        <v>303</v>
      </c>
      <c r="C24" s="100">
        <v>16266.83</v>
      </c>
      <c r="D24" s="100">
        <v>8594.58</v>
      </c>
      <c r="E24" s="100">
        <v>16638.490000000002</v>
      </c>
      <c r="F24" s="100">
        <v>9340.67</v>
      </c>
      <c r="G24" s="102">
        <v>13379.61</v>
      </c>
      <c r="H24" s="102">
        <v>7976.48</v>
      </c>
      <c r="J24" s="145"/>
    </row>
    <row r="25" spans="1:10">
      <c r="A25" s="55" t="s">
        <v>304</v>
      </c>
      <c r="B25" s="55" t="s">
        <v>305</v>
      </c>
      <c r="C25" s="99">
        <v>40604.46</v>
      </c>
      <c r="D25" s="99">
        <v>7034.61</v>
      </c>
      <c r="E25" s="99">
        <v>43635.28</v>
      </c>
      <c r="F25" s="99">
        <v>4593.5200000000004</v>
      </c>
      <c r="G25" s="103">
        <v>48519.24</v>
      </c>
      <c r="H25" s="103">
        <v>3843.77</v>
      </c>
      <c r="J25" s="145"/>
    </row>
    <row r="26" spans="1:10">
      <c r="A26" s="55" t="s">
        <v>306</v>
      </c>
      <c r="B26" s="55" t="s">
        <v>307</v>
      </c>
      <c r="C26" s="100">
        <v>4017.59</v>
      </c>
      <c r="D26" s="100">
        <v>1761.62</v>
      </c>
      <c r="E26" s="100">
        <v>5336.07</v>
      </c>
      <c r="F26" s="100">
        <v>347.24</v>
      </c>
      <c r="G26" s="102">
        <v>7083.22</v>
      </c>
      <c r="H26" s="102">
        <v>667.79</v>
      </c>
      <c r="J26" s="145"/>
    </row>
    <row r="27" spans="1:10">
      <c r="A27" s="55" t="s">
        <v>308</v>
      </c>
      <c r="B27" s="55" t="s">
        <v>309</v>
      </c>
      <c r="C27" s="99">
        <v>634188.68999999994</v>
      </c>
      <c r="D27" s="99">
        <v>143399.73000000001</v>
      </c>
      <c r="E27" s="99">
        <v>671886.81</v>
      </c>
      <c r="F27" s="98">
        <v>134741.79999999999</v>
      </c>
      <c r="G27" s="103">
        <v>707481.54</v>
      </c>
      <c r="H27" s="103">
        <v>208754.22</v>
      </c>
      <c r="J27" s="145"/>
    </row>
    <row r="28" spans="1:10">
      <c r="A28" s="55" t="s">
        <v>310</v>
      </c>
      <c r="B28" s="55" t="s">
        <v>311</v>
      </c>
      <c r="C28" s="57" t="s">
        <v>173</v>
      </c>
      <c r="D28" s="57" t="s">
        <v>173</v>
      </c>
      <c r="E28" s="57" t="s">
        <v>173</v>
      </c>
      <c r="F28" s="57" t="s">
        <v>173</v>
      </c>
      <c r="G28" s="82" t="s">
        <v>173</v>
      </c>
      <c r="H28" s="82" t="s">
        <v>173</v>
      </c>
      <c r="J28" s="145" t="s">
        <v>66</v>
      </c>
    </row>
    <row r="29" spans="1:10">
      <c r="A29" s="55" t="s">
        <v>312</v>
      </c>
      <c r="B29" s="55" t="s">
        <v>313</v>
      </c>
      <c r="C29" s="99">
        <v>69037.539999999994</v>
      </c>
      <c r="D29" s="99">
        <v>2401.31</v>
      </c>
      <c r="E29" s="98">
        <v>72315.399999999994</v>
      </c>
      <c r="F29" s="99">
        <v>4350.8500000000004</v>
      </c>
      <c r="G29" s="103">
        <v>68340.77</v>
      </c>
      <c r="H29" s="103">
        <v>1962.21</v>
      </c>
      <c r="J29" s="145"/>
    </row>
    <row r="30" spans="1:10">
      <c r="A30" s="55" t="s">
        <v>314</v>
      </c>
      <c r="B30" s="55" t="s">
        <v>315</v>
      </c>
      <c r="C30" s="101">
        <v>169359.5</v>
      </c>
      <c r="D30" s="100">
        <v>95389.69</v>
      </c>
      <c r="E30" s="100">
        <v>147760.81</v>
      </c>
      <c r="F30" s="100">
        <v>89942.34</v>
      </c>
      <c r="G30" s="102">
        <v>136976.97</v>
      </c>
      <c r="H30" s="102">
        <v>103312.04</v>
      </c>
      <c r="J30" s="145"/>
    </row>
    <row r="31" spans="1:10">
      <c r="A31" s="55" t="s">
        <v>316</v>
      </c>
      <c r="B31" s="55" t="s">
        <v>317</v>
      </c>
      <c r="C31" s="56" t="s">
        <v>173</v>
      </c>
      <c r="D31" s="56" t="s">
        <v>173</v>
      </c>
      <c r="E31" s="56" t="s">
        <v>173</v>
      </c>
      <c r="F31" s="56" t="s">
        <v>173</v>
      </c>
      <c r="G31" s="81" t="s">
        <v>173</v>
      </c>
      <c r="H31" s="81" t="s">
        <v>173</v>
      </c>
      <c r="J31" s="145"/>
    </row>
    <row r="32" spans="1:10">
      <c r="A32" s="55" t="s">
        <v>318</v>
      </c>
      <c r="B32" s="55" t="s">
        <v>319</v>
      </c>
      <c r="C32" s="100">
        <v>6348.87</v>
      </c>
      <c r="D32" s="100">
        <v>2686.69</v>
      </c>
      <c r="E32" s="100">
        <v>6283.48</v>
      </c>
      <c r="F32" s="101">
        <v>2658.4</v>
      </c>
      <c r="G32" s="102">
        <v>4196.16</v>
      </c>
      <c r="H32" s="102">
        <v>5451.35</v>
      </c>
      <c r="J32" s="145"/>
    </row>
    <row r="33" spans="1:10">
      <c r="A33" s="55" t="s">
        <v>320</v>
      </c>
      <c r="B33" s="55" t="s">
        <v>321</v>
      </c>
      <c r="C33" s="99">
        <v>16563.689999999999</v>
      </c>
      <c r="D33" s="98">
        <v>54791.8</v>
      </c>
      <c r="E33" s="99">
        <v>16537.62</v>
      </c>
      <c r="F33" s="99">
        <v>80302.880000000005</v>
      </c>
      <c r="G33" s="103">
        <v>12042.09</v>
      </c>
      <c r="H33" s="103">
        <v>48538.36</v>
      </c>
      <c r="J33" s="145"/>
    </row>
    <row r="34" spans="1:10">
      <c r="A34" s="55" t="s">
        <v>322</v>
      </c>
      <c r="B34" s="55" t="s">
        <v>323</v>
      </c>
      <c r="C34" s="100">
        <v>202.15</v>
      </c>
      <c r="D34" s="101">
        <v>221.6</v>
      </c>
      <c r="E34" s="100">
        <v>34.75</v>
      </c>
      <c r="F34" s="100">
        <v>4351.43</v>
      </c>
      <c r="G34" s="82" t="s">
        <v>173</v>
      </c>
      <c r="H34" s="102">
        <v>3331.71</v>
      </c>
      <c r="J34" s="145"/>
    </row>
    <row r="35" spans="1:10">
      <c r="A35" s="55" t="s">
        <v>324</v>
      </c>
      <c r="B35" s="55" t="s">
        <v>325</v>
      </c>
      <c r="C35" s="99">
        <v>1462.26</v>
      </c>
      <c r="D35" s="99">
        <v>13270.05</v>
      </c>
      <c r="E35" s="99">
        <v>2603.79</v>
      </c>
      <c r="F35" s="99">
        <v>6768.99</v>
      </c>
      <c r="G35" s="105">
        <v>1993.5</v>
      </c>
      <c r="H35" s="103">
        <v>5005.34</v>
      </c>
      <c r="J35" s="145"/>
    </row>
    <row r="36" spans="1:10">
      <c r="A36" s="55" t="s">
        <v>326</v>
      </c>
      <c r="B36" s="55" t="s">
        <v>327</v>
      </c>
      <c r="C36" s="100">
        <v>83001.710000000006</v>
      </c>
      <c r="D36" s="100">
        <v>271394.56</v>
      </c>
      <c r="E36" s="101">
        <v>65970.3</v>
      </c>
      <c r="F36" s="100">
        <v>274951.87</v>
      </c>
      <c r="G36" s="102">
        <v>69724.03</v>
      </c>
      <c r="H36" s="102">
        <v>221746.17</v>
      </c>
      <c r="J36" s="145"/>
    </row>
    <row r="37" spans="1:10">
      <c r="A37" s="55" t="s">
        <v>328</v>
      </c>
      <c r="B37" s="55" t="s">
        <v>329</v>
      </c>
      <c r="C37" s="99">
        <v>160.09</v>
      </c>
      <c r="D37" s="99">
        <v>0.45</v>
      </c>
      <c r="E37" s="99">
        <v>55.13</v>
      </c>
      <c r="F37" s="99">
        <v>307.64</v>
      </c>
      <c r="G37" s="99">
        <v>581.63</v>
      </c>
      <c r="H37" s="99">
        <v>831.43</v>
      </c>
      <c r="J37" s="145" t="s">
        <v>19</v>
      </c>
    </row>
    <row r="38" spans="1:10">
      <c r="A38" s="55" t="s">
        <v>330</v>
      </c>
      <c r="B38" s="55" t="s">
        <v>331</v>
      </c>
      <c r="C38" s="100">
        <v>23120.98</v>
      </c>
      <c r="D38" s="100">
        <v>3382.93</v>
      </c>
      <c r="E38" s="100">
        <v>31049.47</v>
      </c>
      <c r="F38" s="100">
        <v>4917.8500000000004</v>
      </c>
      <c r="G38" s="100">
        <v>30553.68</v>
      </c>
      <c r="H38" s="100">
        <v>6119.64</v>
      </c>
      <c r="J38" s="145"/>
    </row>
    <row r="39" spans="1:10">
      <c r="A39" s="55" t="s">
        <v>338</v>
      </c>
      <c r="B39" s="55" t="s">
        <v>339</v>
      </c>
      <c r="C39" s="57" t="s">
        <v>173</v>
      </c>
      <c r="D39" s="57" t="s">
        <v>173</v>
      </c>
      <c r="E39" s="100">
        <v>0.06</v>
      </c>
      <c r="F39" s="100">
        <v>0.11</v>
      </c>
      <c r="G39" s="100">
        <v>13.51</v>
      </c>
      <c r="H39" s="100">
        <v>9.83</v>
      </c>
      <c r="J39" s="145"/>
    </row>
    <row r="40" spans="1:10">
      <c r="A40" s="55" t="s">
        <v>340</v>
      </c>
      <c r="B40" s="55" t="s">
        <v>341</v>
      </c>
      <c r="C40" s="99">
        <v>430.69</v>
      </c>
      <c r="D40" s="99">
        <v>1407.24</v>
      </c>
      <c r="E40" s="98">
        <v>29.5</v>
      </c>
      <c r="F40" s="99">
        <v>1417.92</v>
      </c>
      <c r="G40" s="99">
        <v>56.02</v>
      </c>
      <c r="H40" s="99">
        <v>506.91</v>
      </c>
      <c r="J40" s="145"/>
    </row>
    <row r="41" spans="1:10">
      <c r="A41" s="55" t="s">
        <v>348</v>
      </c>
      <c r="B41" s="55" t="s">
        <v>349</v>
      </c>
      <c r="C41" s="99">
        <v>337158.72</v>
      </c>
      <c r="D41" s="99">
        <v>270517.03999999998</v>
      </c>
      <c r="E41" s="99">
        <v>299519.09000000003</v>
      </c>
      <c r="F41" s="99">
        <v>138970.35999999999</v>
      </c>
      <c r="G41" s="99">
        <v>1395.16</v>
      </c>
      <c r="H41" s="98">
        <v>110648.8</v>
      </c>
    </row>
    <row r="42" spans="1:10">
      <c r="A42" s="55" t="s">
        <v>350</v>
      </c>
      <c r="B42" s="55" t="s">
        <v>351</v>
      </c>
      <c r="C42" s="100">
        <v>14282.22</v>
      </c>
      <c r="D42" s="100">
        <v>654186.97</v>
      </c>
      <c r="E42" s="100">
        <v>881.82</v>
      </c>
      <c r="F42" s="100">
        <v>681236.29</v>
      </c>
      <c r="G42" s="102">
        <v>14389.06</v>
      </c>
      <c r="H42" s="102">
        <v>711914.19</v>
      </c>
      <c r="J42" s="149" t="s">
        <v>446</v>
      </c>
    </row>
    <row r="43" spans="1:10">
      <c r="A43" s="55" t="s">
        <v>352</v>
      </c>
      <c r="B43" s="55" t="s">
        <v>353</v>
      </c>
      <c r="C43" s="99">
        <v>20142.09</v>
      </c>
      <c r="D43" s="99">
        <v>2111.3200000000002</v>
      </c>
      <c r="E43" s="99">
        <v>20812.439999999999</v>
      </c>
      <c r="F43" s="99">
        <v>5455.85</v>
      </c>
      <c r="G43" s="103">
        <v>34734.589999999997</v>
      </c>
      <c r="H43" s="103">
        <v>17328.349999999999</v>
      </c>
      <c r="J43" s="149"/>
    </row>
    <row r="44" spans="1:10">
      <c r="A44" s="55" t="s">
        <v>354</v>
      </c>
      <c r="B44" s="55" t="s">
        <v>355</v>
      </c>
      <c r="C44" s="100">
        <v>64863.21</v>
      </c>
      <c r="D44" s="100">
        <v>121060.78</v>
      </c>
      <c r="E44" s="100">
        <v>124998.99</v>
      </c>
      <c r="F44" s="100">
        <v>525734.98</v>
      </c>
      <c r="G44" s="102">
        <v>70247.78</v>
      </c>
      <c r="H44" s="102">
        <v>607484.94999999995</v>
      </c>
      <c r="J44" s="149"/>
    </row>
    <row r="45" spans="1:10">
      <c r="A45" s="55" t="s">
        <v>356</v>
      </c>
      <c r="B45" s="55" t="s">
        <v>357</v>
      </c>
      <c r="C45" s="99">
        <v>4681.2299999999996</v>
      </c>
      <c r="D45" s="99">
        <v>151516.21</v>
      </c>
      <c r="E45" s="99">
        <v>5083.1099999999997</v>
      </c>
      <c r="F45" s="99">
        <v>109821.65</v>
      </c>
      <c r="G45" s="105">
        <v>19090.7</v>
      </c>
      <c r="H45" s="103">
        <v>117958.22</v>
      </c>
      <c r="J45" s="149"/>
    </row>
    <row r="46" spans="1:10">
      <c r="A46" s="55" t="s">
        <v>358</v>
      </c>
      <c r="B46" s="55" t="s">
        <v>359</v>
      </c>
      <c r="C46" s="100">
        <v>245.15</v>
      </c>
      <c r="D46" s="101">
        <v>10.8</v>
      </c>
      <c r="E46" s="101">
        <v>110.6</v>
      </c>
      <c r="F46" s="100">
        <v>69.27</v>
      </c>
      <c r="G46" s="100">
        <v>289.41000000000003</v>
      </c>
      <c r="H46" s="101">
        <v>9.5</v>
      </c>
    </row>
    <row r="47" spans="1:10">
      <c r="A47" s="55" t="s">
        <v>360</v>
      </c>
      <c r="B47" s="55" t="s">
        <v>361</v>
      </c>
      <c r="C47" s="56" t="s">
        <v>173</v>
      </c>
      <c r="D47" s="99">
        <v>0.05</v>
      </c>
      <c r="E47" s="98">
        <v>0.3</v>
      </c>
      <c r="F47" s="99">
        <v>10.66</v>
      </c>
      <c r="G47" s="99">
        <v>0.52</v>
      </c>
      <c r="H47" s="99">
        <v>14.33</v>
      </c>
    </row>
    <row r="48" spans="1:10">
      <c r="A48" s="55" t="s">
        <v>362</v>
      </c>
      <c r="B48" s="55" t="s">
        <v>363</v>
      </c>
      <c r="C48" s="100">
        <v>0.54</v>
      </c>
      <c r="D48" s="100">
        <v>28.77</v>
      </c>
      <c r="E48" s="100">
        <v>0.38</v>
      </c>
      <c r="F48" s="100">
        <v>3.79</v>
      </c>
      <c r="G48" s="100">
        <v>243.82</v>
      </c>
      <c r="H48" s="100">
        <v>1.49</v>
      </c>
    </row>
    <row r="49" spans="1:10">
      <c r="A49" s="55" t="s">
        <v>364</v>
      </c>
      <c r="B49" s="55" t="s">
        <v>365</v>
      </c>
      <c r="C49" s="98">
        <v>496.8</v>
      </c>
      <c r="D49" s="99">
        <v>37291.870000000003</v>
      </c>
      <c r="E49" s="99">
        <v>1132.48</v>
      </c>
      <c r="F49" s="99">
        <v>38290.54</v>
      </c>
      <c r="G49" s="99">
        <v>139.16999999999999</v>
      </c>
      <c r="H49" s="98">
        <v>10992.3</v>
      </c>
    </row>
    <row r="50" spans="1:10">
      <c r="A50" s="55" t="s">
        <v>366</v>
      </c>
      <c r="B50" s="55" t="s">
        <v>367</v>
      </c>
      <c r="C50" s="100">
        <v>35475.360000000001</v>
      </c>
      <c r="D50" s="101">
        <v>1101600</v>
      </c>
      <c r="E50" s="100">
        <v>149598.22</v>
      </c>
      <c r="F50" s="101">
        <v>750769.6</v>
      </c>
      <c r="G50" s="100">
        <v>1165457.83</v>
      </c>
      <c r="H50" s="100">
        <v>571901.06999999995</v>
      </c>
    </row>
    <row r="51" spans="1:10">
      <c r="A51" s="55" t="s">
        <v>368</v>
      </c>
      <c r="B51" s="55" t="s">
        <v>369</v>
      </c>
      <c r="C51" s="98">
        <v>297.2</v>
      </c>
      <c r="D51" s="99">
        <v>475.71</v>
      </c>
      <c r="E51" s="99">
        <v>9643.6299999999992</v>
      </c>
      <c r="F51" s="99">
        <v>1431.33</v>
      </c>
      <c r="G51" s="99">
        <v>472.34</v>
      </c>
      <c r="H51" s="99">
        <v>2136.33</v>
      </c>
    </row>
    <row r="52" spans="1:10">
      <c r="A52" s="55" t="s">
        <v>370</v>
      </c>
      <c r="B52" s="55" t="s">
        <v>371</v>
      </c>
      <c r="C52" s="100">
        <v>5533.47</v>
      </c>
      <c r="D52" s="100">
        <v>3830.38</v>
      </c>
      <c r="E52" s="100">
        <v>6244.88</v>
      </c>
      <c r="F52" s="100">
        <v>8809.49</v>
      </c>
      <c r="G52" s="100">
        <v>8928.91</v>
      </c>
      <c r="H52" s="101">
        <v>5147.8999999999996</v>
      </c>
    </row>
    <row r="53" spans="1:10">
      <c r="A53" s="55" t="s">
        <v>372</v>
      </c>
      <c r="B53" s="55" t="s">
        <v>373</v>
      </c>
      <c r="C53" s="99">
        <v>116.01</v>
      </c>
      <c r="D53" s="99">
        <v>1.06</v>
      </c>
      <c r="E53" s="99">
        <v>107317.41</v>
      </c>
      <c r="F53" s="99">
        <v>52.29</v>
      </c>
      <c r="G53" s="99">
        <v>145.02000000000001</v>
      </c>
      <c r="H53" s="99">
        <v>27.88</v>
      </c>
    </row>
    <row r="54" spans="1:10">
      <c r="A54" s="55" t="s">
        <v>374</v>
      </c>
      <c r="B54" s="55" t="s">
        <v>375</v>
      </c>
      <c r="C54" s="100">
        <v>22747.46</v>
      </c>
      <c r="D54" s="100">
        <v>1598.61</v>
      </c>
      <c r="E54" s="100">
        <v>268.33</v>
      </c>
      <c r="F54" s="100">
        <v>106.54</v>
      </c>
      <c r="G54" s="100">
        <v>859637.27</v>
      </c>
      <c r="H54" s="100">
        <v>24734.880000000001</v>
      </c>
    </row>
    <row r="55" spans="1:10">
      <c r="A55" s="55" t="s">
        <v>376</v>
      </c>
      <c r="B55" s="55" t="s">
        <v>377</v>
      </c>
      <c r="C55" s="99">
        <v>51707.78</v>
      </c>
      <c r="D55" s="99">
        <v>7773.84</v>
      </c>
      <c r="E55" s="99">
        <v>48912.69</v>
      </c>
      <c r="F55" s="99">
        <v>1273.71</v>
      </c>
      <c r="G55" s="98">
        <v>24140.7</v>
      </c>
      <c r="H55" s="99">
        <v>7718.27</v>
      </c>
    </row>
    <row r="56" spans="1:10">
      <c r="A56" s="55" t="s">
        <v>378</v>
      </c>
      <c r="B56" s="55" t="s">
        <v>379</v>
      </c>
      <c r="C56" s="57" t="s">
        <v>173</v>
      </c>
      <c r="D56" s="57" t="s">
        <v>173</v>
      </c>
      <c r="E56" s="57" t="s">
        <v>173</v>
      </c>
      <c r="F56" s="57" t="s">
        <v>173</v>
      </c>
      <c r="G56" s="57" t="s">
        <v>173</v>
      </c>
      <c r="H56" s="57" t="s">
        <v>173</v>
      </c>
    </row>
    <row r="57" spans="1:10">
      <c r="A57" s="55" t="s">
        <v>380</v>
      </c>
      <c r="B57" s="55" t="s">
        <v>381</v>
      </c>
      <c r="C57" s="99">
        <v>127083.78</v>
      </c>
      <c r="D57" s="99">
        <v>116451.99</v>
      </c>
      <c r="E57" s="99">
        <v>176041.76</v>
      </c>
      <c r="F57" s="99">
        <v>66467.240000000005</v>
      </c>
      <c r="G57" s="99">
        <v>133139.04</v>
      </c>
      <c r="H57" s="99">
        <v>13996.54</v>
      </c>
    </row>
    <row r="58" spans="1:10">
      <c r="A58" s="55" t="s">
        <v>382</v>
      </c>
      <c r="B58" s="55" t="s">
        <v>383</v>
      </c>
      <c r="C58" s="100">
        <v>73250.080000000002</v>
      </c>
      <c r="D58" s="100">
        <v>485834.14</v>
      </c>
      <c r="E58" s="100">
        <v>93201.32</v>
      </c>
      <c r="F58" s="100">
        <v>320628.86</v>
      </c>
      <c r="G58" s="101">
        <v>844252.3</v>
      </c>
      <c r="H58" s="100">
        <v>339227.79</v>
      </c>
    </row>
    <row r="59" spans="1:10">
      <c r="A59" s="55" t="s">
        <v>384</v>
      </c>
      <c r="B59" s="55" t="s">
        <v>385</v>
      </c>
      <c r="C59" s="99">
        <v>4558.2700000000004</v>
      </c>
      <c r="D59" s="98">
        <v>5082.1000000000004</v>
      </c>
      <c r="E59" s="99">
        <v>4171.04</v>
      </c>
      <c r="F59" s="99">
        <v>14430.66</v>
      </c>
      <c r="G59" s="99">
        <v>210448.71</v>
      </c>
      <c r="H59" s="99">
        <v>15224.34</v>
      </c>
    </row>
    <row r="60" spans="1:10">
      <c r="A60" s="55" t="s">
        <v>386</v>
      </c>
      <c r="B60" s="55" t="s">
        <v>387</v>
      </c>
      <c r="C60" s="100">
        <v>18252.11</v>
      </c>
      <c r="D60" s="100">
        <v>2233.0500000000002</v>
      </c>
      <c r="E60" s="100">
        <v>42700.97</v>
      </c>
      <c r="F60" s="100">
        <v>3345.15</v>
      </c>
      <c r="G60" s="100">
        <v>34809.03</v>
      </c>
      <c r="H60" s="100">
        <v>3035.83</v>
      </c>
      <c r="J60" s="149" t="s">
        <v>447</v>
      </c>
    </row>
    <row r="61" spans="1:10">
      <c r="A61" s="55" t="s">
        <v>388</v>
      </c>
      <c r="B61" s="55" t="s">
        <v>389</v>
      </c>
      <c r="C61" s="99">
        <v>210435.55</v>
      </c>
      <c r="D61" s="99">
        <v>142595.82999999999</v>
      </c>
      <c r="E61" s="99">
        <v>309868.02</v>
      </c>
      <c r="F61" s="99">
        <v>171705.48</v>
      </c>
      <c r="G61" s="99">
        <v>359369.06</v>
      </c>
      <c r="H61" s="99">
        <v>178412.47</v>
      </c>
      <c r="J61" s="149"/>
    </row>
    <row r="62" spans="1:10">
      <c r="A62" s="55" t="s">
        <v>390</v>
      </c>
      <c r="B62" s="55" t="s">
        <v>391</v>
      </c>
      <c r="C62" s="100">
        <v>331241.71999999997</v>
      </c>
      <c r="D62" s="100">
        <v>300222.46999999997</v>
      </c>
      <c r="E62" s="101">
        <v>351198.2</v>
      </c>
      <c r="F62" s="100">
        <v>267112.74</v>
      </c>
      <c r="G62" s="100">
        <v>419230.81</v>
      </c>
      <c r="H62" s="100">
        <v>272100.40999999997</v>
      </c>
      <c r="J62" s="149"/>
    </row>
    <row r="63" spans="1:10">
      <c r="A63" s="55" t="s">
        <v>392</v>
      </c>
      <c r="B63" s="55" t="s">
        <v>393</v>
      </c>
      <c r="C63" s="99">
        <v>2975.47</v>
      </c>
      <c r="D63" s="99">
        <v>23290.19</v>
      </c>
      <c r="E63" s="98">
        <v>6760.1</v>
      </c>
      <c r="F63" s="99">
        <v>22521.63</v>
      </c>
      <c r="G63" s="99">
        <v>9506.65</v>
      </c>
      <c r="H63" s="99">
        <v>3314.34</v>
      </c>
    </row>
    <row r="64" spans="1:10">
      <c r="A64" s="55" t="s">
        <v>394</v>
      </c>
      <c r="B64" s="55" t="s">
        <v>395</v>
      </c>
      <c r="C64" s="99">
        <v>24998.52</v>
      </c>
      <c r="D64" s="99">
        <v>10109.81</v>
      </c>
      <c r="E64" s="98">
        <v>4233.8999999999996</v>
      </c>
      <c r="F64" s="99">
        <v>11437.21</v>
      </c>
      <c r="G64" s="99">
        <v>19141.47</v>
      </c>
      <c r="H64" s="98">
        <v>5292.9</v>
      </c>
      <c r="J64" s="50" t="s">
        <v>448</v>
      </c>
    </row>
    <row r="65" spans="1:10">
      <c r="A65" s="55" t="s">
        <v>396</v>
      </c>
      <c r="B65" s="55" t="s">
        <v>397</v>
      </c>
      <c r="C65" s="100">
        <v>66558.42</v>
      </c>
      <c r="D65" s="100">
        <v>29258.78</v>
      </c>
      <c r="E65" s="100">
        <v>89459.12</v>
      </c>
      <c r="F65" s="101">
        <v>37468.800000000003</v>
      </c>
      <c r="G65" s="100">
        <v>129947.86</v>
      </c>
      <c r="H65" s="100">
        <v>53855.46</v>
      </c>
      <c r="J65" s="145" t="s">
        <v>449</v>
      </c>
    </row>
    <row r="66" spans="1:10">
      <c r="A66" s="55" t="s">
        <v>398</v>
      </c>
      <c r="B66" s="55" t="s">
        <v>399</v>
      </c>
      <c r="C66" s="99">
        <v>1445.02</v>
      </c>
      <c r="D66" s="99">
        <v>98137.13</v>
      </c>
      <c r="E66" s="99">
        <v>1923.88</v>
      </c>
      <c r="F66" s="99">
        <v>41637.54</v>
      </c>
      <c r="G66" s="99">
        <v>2453.63</v>
      </c>
      <c r="H66" s="99">
        <v>34458.550000000003</v>
      </c>
      <c r="J66" s="145"/>
    </row>
    <row r="67" spans="1:10">
      <c r="A67" s="55" t="s">
        <v>400</v>
      </c>
      <c r="B67" s="55" t="s">
        <v>401</v>
      </c>
      <c r="C67" s="57" t="s">
        <v>173</v>
      </c>
      <c r="D67" s="57" t="s">
        <v>173</v>
      </c>
      <c r="E67" s="57" t="s">
        <v>173</v>
      </c>
      <c r="F67" s="57" t="s">
        <v>173</v>
      </c>
      <c r="G67" s="57" t="s">
        <v>173</v>
      </c>
      <c r="H67" s="57" t="s">
        <v>173</v>
      </c>
      <c r="J67" s="145"/>
    </row>
    <row r="68" spans="1:10">
      <c r="A68" s="55" t="s">
        <v>402</v>
      </c>
      <c r="B68" s="55" t="s">
        <v>403</v>
      </c>
      <c r="C68" s="56" t="s">
        <v>173</v>
      </c>
      <c r="D68" s="56" t="s">
        <v>173</v>
      </c>
      <c r="E68" s="56" t="s">
        <v>173</v>
      </c>
      <c r="F68" s="56" t="s">
        <v>173</v>
      </c>
      <c r="G68" s="56" t="s">
        <v>173</v>
      </c>
      <c r="H68" s="56" t="s">
        <v>173</v>
      </c>
      <c r="J68" s="145"/>
    </row>
    <row r="69" spans="1:10">
      <c r="A69" s="55" t="s">
        <v>404</v>
      </c>
      <c r="B69" s="55" t="s">
        <v>405</v>
      </c>
      <c r="C69" s="57" t="s">
        <v>173</v>
      </c>
      <c r="D69" s="57" t="s">
        <v>173</v>
      </c>
      <c r="E69" s="57" t="s">
        <v>173</v>
      </c>
      <c r="F69" s="57" t="s">
        <v>173</v>
      </c>
      <c r="G69" s="57" t="s">
        <v>173</v>
      </c>
      <c r="H69" s="57" t="s">
        <v>173</v>
      </c>
      <c r="J69" s="145"/>
    </row>
    <row r="70" spans="1:10">
      <c r="A70" s="55" t="s">
        <v>406</v>
      </c>
      <c r="B70" s="55" t="s">
        <v>407</v>
      </c>
      <c r="C70" s="99">
        <v>67501.45</v>
      </c>
      <c r="D70" s="99">
        <v>43427.85</v>
      </c>
      <c r="E70" s="99">
        <v>65678.45</v>
      </c>
      <c r="F70" s="99">
        <v>63142.76</v>
      </c>
      <c r="G70" s="99">
        <v>79748.289999999994</v>
      </c>
      <c r="H70" s="99">
        <v>43468.66</v>
      </c>
      <c r="J70" s="145"/>
    </row>
    <row r="71" spans="1:10">
      <c r="A71" s="55" t="s">
        <v>408</v>
      </c>
      <c r="B71" s="55" t="s">
        <v>409</v>
      </c>
      <c r="C71" s="100">
        <v>746.47</v>
      </c>
      <c r="D71" s="100">
        <v>698.76</v>
      </c>
      <c r="E71" s="101">
        <v>222.7</v>
      </c>
      <c r="F71" s="100">
        <v>499.28</v>
      </c>
      <c r="G71" s="100">
        <v>821.95</v>
      </c>
      <c r="H71" s="100">
        <v>127.12</v>
      </c>
      <c r="J71" s="50" t="s">
        <v>451</v>
      </c>
    </row>
    <row r="72" spans="1:10">
      <c r="A72" s="55" t="s">
        <v>410</v>
      </c>
      <c r="B72" s="55" t="s">
        <v>411</v>
      </c>
      <c r="C72" s="100">
        <v>44.13</v>
      </c>
      <c r="D72" s="100">
        <v>850.82</v>
      </c>
      <c r="E72" s="100">
        <v>2924.86</v>
      </c>
      <c r="F72" s="100">
        <v>1587.62</v>
      </c>
      <c r="G72" s="100">
        <v>1190.96</v>
      </c>
      <c r="H72" s="100">
        <v>594.99</v>
      </c>
      <c r="J72" s="148" t="s">
        <v>450</v>
      </c>
    </row>
    <row r="73" spans="1:10">
      <c r="A73" s="55" t="s">
        <v>412</v>
      </c>
      <c r="B73" s="55" t="s">
        <v>413</v>
      </c>
      <c r="C73" s="99">
        <v>1444.45</v>
      </c>
      <c r="D73" s="99">
        <v>643.89</v>
      </c>
      <c r="E73" s="99">
        <v>1522.27</v>
      </c>
      <c r="F73" s="99">
        <v>815.63</v>
      </c>
      <c r="G73" s="99">
        <v>2439.9499999999998</v>
      </c>
      <c r="H73" s="99">
        <v>1319.43</v>
      </c>
      <c r="J73" s="148"/>
    </row>
    <row r="74" spans="1:10">
      <c r="A74" s="55" t="s">
        <v>430</v>
      </c>
      <c r="B74" s="55" t="s">
        <v>431</v>
      </c>
      <c r="C74" s="57" t="s">
        <v>173</v>
      </c>
      <c r="D74" s="57" t="s">
        <v>173</v>
      </c>
      <c r="E74" s="57" t="s">
        <v>173</v>
      </c>
      <c r="F74" s="57" t="s">
        <v>173</v>
      </c>
      <c r="G74" s="57" t="s">
        <v>173</v>
      </c>
      <c r="H74" s="57" t="s">
        <v>173</v>
      </c>
    </row>
    <row r="75" spans="1:10">
      <c r="A75" s="55" t="s">
        <v>432</v>
      </c>
      <c r="B75" s="55" t="s">
        <v>433</v>
      </c>
      <c r="C75" s="99">
        <v>22920.52</v>
      </c>
      <c r="D75" s="99">
        <v>25793.38</v>
      </c>
      <c r="E75" s="99">
        <v>24340.26</v>
      </c>
      <c r="F75" s="99">
        <v>22469.06</v>
      </c>
      <c r="G75" s="99">
        <v>21770.02</v>
      </c>
      <c r="H75" s="99">
        <v>11049.88</v>
      </c>
    </row>
    <row r="76" spans="1:10">
      <c r="A76" s="55" t="s">
        <v>434</v>
      </c>
      <c r="B76" s="55" t="s">
        <v>435</v>
      </c>
      <c r="C76" s="100">
        <v>20798.03</v>
      </c>
      <c r="D76" s="100">
        <v>1595.24</v>
      </c>
      <c r="E76" s="100">
        <v>22200.54</v>
      </c>
      <c r="F76" s="100">
        <v>1574.82</v>
      </c>
      <c r="G76" s="100">
        <v>2309.92</v>
      </c>
      <c r="H76" s="100">
        <v>1669.37</v>
      </c>
    </row>
    <row r="77" spans="1:10">
      <c r="A77" s="55" t="s">
        <v>436</v>
      </c>
      <c r="B77" s="55" t="s">
        <v>437</v>
      </c>
      <c r="C77" s="56" t="s">
        <v>173</v>
      </c>
      <c r="D77" s="56" t="s">
        <v>173</v>
      </c>
      <c r="E77" s="56" t="s">
        <v>173</v>
      </c>
      <c r="F77" s="56" t="s">
        <v>173</v>
      </c>
      <c r="G77" s="56" t="s">
        <v>173</v>
      </c>
      <c r="H77" s="56" t="s">
        <v>173</v>
      </c>
    </row>
    <row r="78" spans="1:10">
      <c r="A78" s="55" t="s">
        <v>438</v>
      </c>
      <c r="B78" s="55" t="s">
        <v>439</v>
      </c>
      <c r="C78" s="101">
        <v>5353.5</v>
      </c>
      <c r="D78" s="100">
        <v>33100.17</v>
      </c>
      <c r="E78" s="100">
        <v>4525.93</v>
      </c>
      <c r="F78" s="100">
        <v>34574.089999999997</v>
      </c>
      <c r="G78" s="100">
        <v>5105.75</v>
      </c>
      <c r="H78" s="100">
        <v>34275.620000000003</v>
      </c>
    </row>
    <row r="79" spans="1:10">
      <c r="A79" s="55" t="s">
        <v>440</v>
      </c>
      <c r="B79" s="55" t="s">
        <v>441</v>
      </c>
      <c r="C79" s="56" t="s">
        <v>173</v>
      </c>
      <c r="D79" s="56" t="s">
        <v>173</v>
      </c>
      <c r="E79" s="56" t="s">
        <v>173</v>
      </c>
      <c r="F79" s="56" t="s">
        <v>173</v>
      </c>
      <c r="G79" s="56" t="s">
        <v>173</v>
      </c>
      <c r="H79" s="56" t="s">
        <v>173</v>
      </c>
    </row>
    <row r="80" spans="1:10">
      <c r="A80" s="55" t="s">
        <v>442</v>
      </c>
      <c r="B80" s="55" t="s">
        <v>443</v>
      </c>
      <c r="C80" s="100">
        <v>788128.65</v>
      </c>
      <c r="D80" s="100">
        <v>2669043.0299999998</v>
      </c>
      <c r="E80" s="100">
        <v>1198354.71</v>
      </c>
      <c r="F80" s="100">
        <v>2720058.25</v>
      </c>
      <c r="G80" s="100">
        <v>1723179.33</v>
      </c>
      <c r="H80" s="100">
        <v>2695107.46</v>
      </c>
    </row>
    <row r="82" spans="1:8">
      <c r="A82" s="51" t="s">
        <v>264</v>
      </c>
    </row>
    <row r="83" spans="1:8">
      <c r="A83" s="51" t="s">
        <v>173</v>
      </c>
      <c r="B83" s="49" t="s">
        <v>265</v>
      </c>
    </row>
    <row r="85" spans="1:8">
      <c r="A85" s="55" t="s">
        <v>332</v>
      </c>
      <c r="B85" s="55" t="s">
        <v>333</v>
      </c>
      <c r="C85" s="99">
        <v>3.29</v>
      </c>
      <c r="D85" s="99">
        <v>8.86</v>
      </c>
      <c r="E85" s="99">
        <v>61.58</v>
      </c>
      <c r="F85" s="99">
        <v>1026.24</v>
      </c>
      <c r="G85" s="99">
        <v>524.83000000000004</v>
      </c>
      <c r="H85" s="56" t="s">
        <v>173</v>
      </c>
    </row>
    <row r="86" spans="1:8">
      <c r="A86" s="55" t="s">
        <v>334</v>
      </c>
      <c r="B86" s="55" t="s">
        <v>335</v>
      </c>
      <c r="C86" s="57" t="s">
        <v>173</v>
      </c>
      <c r="D86" s="57" t="s">
        <v>173</v>
      </c>
      <c r="E86" s="100">
        <v>0.09</v>
      </c>
      <c r="F86" s="101">
        <v>1</v>
      </c>
      <c r="G86" s="100">
        <v>773.63</v>
      </c>
      <c r="H86" s="100">
        <v>0.18</v>
      </c>
    </row>
    <row r="87" spans="1:8">
      <c r="A87" s="55" t="s">
        <v>336</v>
      </c>
      <c r="B87" s="55" t="s">
        <v>337</v>
      </c>
      <c r="C87" s="98">
        <v>6.1</v>
      </c>
      <c r="D87" s="99">
        <v>15.04</v>
      </c>
      <c r="E87" s="99">
        <v>282.77</v>
      </c>
      <c r="F87" s="99">
        <v>1.31</v>
      </c>
      <c r="G87" s="99">
        <v>488.65</v>
      </c>
      <c r="H87" s="99">
        <v>7.39</v>
      </c>
    </row>
    <row r="89" spans="1:8">
      <c r="A89" s="55" t="s">
        <v>342</v>
      </c>
      <c r="B89" s="55" t="s">
        <v>343</v>
      </c>
      <c r="C89" s="57" t="s">
        <v>173</v>
      </c>
      <c r="D89" s="57" t="s">
        <v>173</v>
      </c>
      <c r="E89" s="57" t="s">
        <v>173</v>
      </c>
      <c r="F89" s="57" t="s">
        <v>173</v>
      </c>
      <c r="G89" s="57" t="s">
        <v>173</v>
      </c>
      <c r="H89" s="57" t="s">
        <v>173</v>
      </c>
    </row>
    <row r="90" spans="1:8">
      <c r="A90" s="55" t="s">
        <v>344</v>
      </c>
      <c r="B90" s="55" t="s">
        <v>345</v>
      </c>
      <c r="C90" s="56" t="s">
        <v>173</v>
      </c>
      <c r="D90" s="56" t="s">
        <v>173</v>
      </c>
      <c r="E90" s="56" t="s">
        <v>173</v>
      </c>
      <c r="F90" s="56" t="s">
        <v>173</v>
      </c>
      <c r="G90" s="56" t="s">
        <v>173</v>
      </c>
      <c r="H90" s="56" t="s">
        <v>173</v>
      </c>
    </row>
    <row r="91" spans="1:8">
      <c r="A91" s="55" t="s">
        <v>346</v>
      </c>
      <c r="B91" s="55" t="s">
        <v>347</v>
      </c>
      <c r="C91" s="100">
        <v>124.18</v>
      </c>
      <c r="D91" s="100">
        <v>240.49</v>
      </c>
      <c r="E91" s="100">
        <v>260.07</v>
      </c>
      <c r="F91" s="100">
        <v>313.25</v>
      </c>
      <c r="G91" s="100">
        <v>158.51</v>
      </c>
      <c r="H91" s="100">
        <v>13.39</v>
      </c>
    </row>
    <row r="93" spans="1:8">
      <c r="A93" s="55" t="s">
        <v>414</v>
      </c>
      <c r="B93" s="55" t="s">
        <v>415</v>
      </c>
      <c r="C93" s="57" t="s">
        <v>173</v>
      </c>
      <c r="D93" s="57" t="s">
        <v>173</v>
      </c>
      <c r="E93" s="57" t="s">
        <v>173</v>
      </c>
      <c r="F93" s="57" t="s">
        <v>173</v>
      </c>
      <c r="G93" s="57" t="s">
        <v>173</v>
      </c>
      <c r="H93" s="57" t="s">
        <v>173</v>
      </c>
    </row>
    <row r="94" spans="1:8">
      <c r="A94" s="55" t="s">
        <v>416</v>
      </c>
      <c r="B94" s="55" t="s">
        <v>417</v>
      </c>
      <c r="C94" s="56" t="s">
        <v>173</v>
      </c>
      <c r="D94" s="56" t="s">
        <v>173</v>
      </c>
      <c r="E94" s="56" t="s">
        <v>173</v>
      </c>
      <c r="F94" s="56" t="s">
        <v>173</v>
      </c>
      <c r="G94" s="56" t="s">
        <v>173</v>
      </c>
      <c r="H94" s="56" t="s">
        <v>173</v>
      </c>
    </row>
    <row r="95" spans="1:8">
      <c r="A95" s="55" t="s">
        <v>418</v>
      </c>
      <c r="B95" s="55" t="s">
        <v>419</v>
      </c>
      <c r="C95" s="57" t="s">
        <v>173</v>
      </c>
      <c r="D95" s="57" t="s">
        <v>173</v>
      </c>
      <c r="E95" s="57" t="s">
        <v>173</v>
      </c>
      <c r="F95" s="57" t="s">
        <v>173</v>
      </c>
      <c r="G95" s="57" t="s">
        <v>173</v>
      </c>
      <c r="H95" s="57" t="s">
        <v>173</v>
      </c>
    </row>
    <row r="96" spans="1:8">
      <c r="A96" s="55" t="s">
        <v>420</v>
      </c>
      <c r="B96" s="55" t="s">
        <v>421</v>
      </c>
      <c r="C96" s="56" t="s">
        <v>173</v>
      </c>
      <c r="D96" s="56" t="s">
        <v>173</v>
      </c>
      <c r="E96" s="56" t="s">
        <v>173</v>
      </c>
      <c r="F96" s="56" t="s">
        <v>173</v>
      </c>
      <c r="G96" s="56" t="s">
        <v>173</v>
      </c>
      <c r="H96" s="56" t="s">
        <v>173</v>
      </c>
    </row>
    <row r="97" spans="1:8">
      <c r="A97" s="55" t="s">
        <v>422</v>
      </c>
      <c r="B97" s="55" t="s">
        <v>423</v>
      </c>
      <c r="C97" s="57" t="s">
        <v>173</v>
      </c>
      <c r="D97" s="57" t="s">
        <v>173</v>
      </c>
      <c r="E97" s="57" t="s">
        <v>173</v>
      </c>
      <c r="F97" s="57" t="s">
        <v>173</v>
      </c>
      <c r="G97" s="57" t="s">
        <v>173</v>
      </c>
      <c r="H97" s="57" t="s">
        <v>173</v>
      </c>
    </row>
    <row r="98" spans="1:8">
      <c r="A98" s="55" t="s">
        <v>424</v>
      </c>
      <c r="B98" s="55" t="s">
        <v>425</v>
      </c>
      <c r="C98" s="56" t="s">
        <v>173</v>
      </c>
      <c r="D98" s="56" t="s">
        <v>173</v>
      </c>
      <c r="E98" s="56" t="s">
        <v>173</v>
      </c>
      <c r="F98" s="56" t="s">
        <v>173</v>
      </c>
      <c r="G98" s="56" t="s">
        <v>173</v>
      </c>
      <c r="H98" s="56" t="s">
        <v>173</v>
      </c>
    </row>
    <row r="99" spans="1:8">
      <c r="A99" s="55" t="s">
        <v>426</v>
      </c>
      <c r="B99" s="55" t="s">
        <v>427</v>
      </c>
      <c r="C99" s="100">
        <v>611.24</v>
      </c>
      <c r="D99" s="100">
        <v>2727.34</v>
      </c>
      <c r="E99" s="100">
        <v>1584.07</v>
      </c>
      <c r="F99" s="100">
        <v>1536.33</v>
      </c>
      <c r="G99" s="100">
        <v>4133.76</v>
      </c>
      <c r="H99" s="100">
        <v>4011.64</v>
      </c>
    </row>
    <row r="100" spans="1:8">
      <c r="A100" s="55" t="s">
        <v>428</v>
      </c>
      <c r="B100" s="55" t="s">
        <v>429</v>
      </c>
      <c r="C100" s="99">
        <v>0.71</v>
      </c>
      <c r="D100" s="99">
        <v>62.91</v>
      </c>
      <c r="E100" s="99">
        <v>182.78</v>
      </c>
      <c r="F100" s="99">
        <v>529.98</v>
      </c>
      <c r="G100" s="99">
        <v>0.34</v>
      </c>
      <c r="H100" s="99">
        <v>617.55999999999995</v>
      </c>
    </row>
  </sheetData>
  <mergeCells count="13">
    <mergeCell ref="J72:J73"/>
    <mergeCell ref="J21:J27"/>
    <mergeCell ref="J28:J36"/>
    <mergeCell ref="J37:J40"/>
    <mergeCell ref="J42:J45"/>
    <mergeCell ref="J60:J62"/>
    <mergeCell ref="J65:J70"/>
    <mergeCell ref="J15:J19"/>
    <mergeCell ref="A10:B10"/>
    <mergeCell ref="C10:D10"/>
    <mergeCell ref="E10:F10"/>
    <mergeCell ref="G10:H10"/>
    <mergeCell ref="A11:B1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B19F1-D604-4EC3-8317-F1282417B8CB}">
  <sheetPr>
    <tabColor rgb="FFFFC000"/>
  </sheetPr>
  <dimension ref="B2:E6"/>
  <sheetViews>
    <sheetView workbookViewId="0">
      <selection activeCell="Z40" sqref="Z40"/>
    </sheetView>
  </sheetViews>
  <sheetFormatPr baseColWidth="10" defaultRowHeight="14.4"/>
  <cols>
    <col min="2" max="2" width="19" customWidth="1"/>
  </cols>
  <sheetData>
    <row r="2" spans="2:5">
      <c r="B2" s="106" t="s">
        <v>453</v>
      </c>
    </row>
    <row r="3" spans="2:5">
      <c r="B3" t="s">
        <v>455</v>
      </c>
    </row>
    <row r="4" spans="2:5">
      <c r="B4" t="s">
        <v>456</v>
      </c>
      <c r="C4">
        <v>2015</v>
      </c>
      <c r="D4">
        <v>2019</v>
      </c>
      <c r="E4">
        <v>2023</v>
      </c>
    </row>
    <row r="5" spans="2:5">
      <c r="B5" t="s">
        <v>64</v>
      </c>
      <c r="C5" s="122">
        <f>('Anatomie - Blézat'!F13+'Anatomie - Blézat'!F26)/('Anatomie - Blézat'!F13+'Anatomie - Blézat'!F26+'Anatomie - Blézat'!F51+'Anatomie - Blézat'!F63)</f>
        <v>0.94963128026680088</v>
      </c>
      <c r="D5" s="122">
        <f>('Anatomie - Blézat'!G13+'Anatomie - Blézat'!G26)/('Anatomie - Blézat'!G13+'Anatomie - Blézat'!G26+'Anatomie - Blézat'!G51+'Anatomie - Blézat'!G63)</f>
        <v>0.94852219490672129</v>
      </c>
      <c r="E5" s="122">
        <f>('Anatomie - Blézat'!H13+'Anatomie - Blézat'!H26)/('Anatomie - Blézat'!H13+'Anatomie - Blézat'!H26+'Anatomie - Blézat'!H51+'Anatomie - Blézat'!H63)</f>
        <v>0.94881171412522758</v>
      </c>
    </row>
    <row r="6" spans="2:5">
      <c r="B6" t="s">
        <v>454</v>
      </c>
      <c r="C6" s="29">
        <f t="shared" ref="C6:D6" si="0">1-C5</f>
        <v>5.0368719733199119E-2</v>
      </c>
      <c r="D6" s="29">
        <f t="shared" si="0"/>
        <v>5.1477805093278706E-2</v>
      </c>
      <c r="E6" s="29">
        <f>1-E5</f>
        <v>5.1188285874772421E-2</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80492-1C5E-4037-A73C-524D69290474}">
  <sheetPr>
    <tabColor rgb="FF92D050"/>
  </sheetPr>
  <dimension ref="A1:S29"/>
  <sheetViews>
    <sheetView workbookViewId="0">
      <pane xSplit="3" ySplit="1" topLeftCell="D2" activePane="bottomRight" state="frozen"/>
      <selection pane="topRight" activeCell="D1" sqref="D1"/>
      <selection pane="bottomLeft" activeCell="A2" sqref="A2"/>
      <selection pane="bottomRight" activeCell="L24" sqref="L24"/>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15" width="8.6640625" style="10" customWidth="1"/>
    <col min="16" max="16" width="14.6640625" style="10" customWidth="1"/>
    <col min="17" max="17" width="15.88671875" style="10" customWidth="1"/>
    <col min="18" max="18" width="14.33203125" style="10" customWidth="1"/>
    <col min="19" max="19" width="13.109375" customWidth="1"/>
  </cols>
  <sheetData>
    <row r="1" spans="1:19" ht="76.2" thickBot="1">
      <c r="A1" s="23" t="s">
        <v>42</v>
      </c>
      <c r="B1" s="24" t="s">
        <v>31</v>
      </c>
      <c r="C1" s="24" t="s">
        <v>32</v>
      </c>
      <c r="D1" s="24" t="s">
        <v>43</v>
      </c>
      <c r="E1" s="24" t="s">
        <v>44</v>
      </c>
      <c r="F1" s="24" t="s">
        <v>45</v>
      </c>
      <c r="G1" s="25" t="str">
        <f>Etiquettes!$A$9</f>
        <v>Unité</v>
      </c>
      <c r="H1" s="25" t="str">
        <f>Etiquettes!$A$6</f>
        <v>Filière</v>
      </c>
      <c r="I1" s="25" t="str">
        <f>Etiquettes!$A$8</f>
        <v>Année</v>
      </c>
      <c r="J1" s="25" t="str">
        <f>Etiquettes!$A$7</f>
        <v>Territoire</v>
      </c>
      <c r="K1" s="25" t="str">
        <f>Etiquettes!$A$14</f>
        <v>Traduction</v>
      </c>
      <c r="L1" s="25" t="str">
        <f>Etiquettes!$A$12</f>
        <v>Hypothèse</v>
      </c>
      <c r="M1" s="25" t="str">
        <f>Etiquettes!$A$11</f>
        <v>Source</v>
      </c>
      <c r="N1" s="25" t="str">
        <f>Etiquettes!$A$15</f>
        <v>Onglet source fichier Excel</v>
      </c>
      <c r="O1" s="25" t="str">
        <f>Etiquettes!$A$13</f>
        <v>Type de donnée collectée</v>
      </c>
      <c r="P1" s="25" t="str">
        <f>Etiquettes!$A$10</f>
        <v>Information collectée</v>
      </c>
      <c r="Q1" s="25" t="str">
        <f>Etiquettes!$A$17</f>
        <v>Fiabilité des données</v>
      </c>
      <c r="R1" s="24" t="s">
        <v>3</v>
      </c>
      <c r="S1" s="26" t="s">
        <v>5</v>
      </c>
    </row>
    <row r="2" spans="1:19">
      <c r="A2" s="10">
        <v>1</v>
      </c>
      <c r="B2" t="str">
        <f>Produits!$B$3</f>
        <v>Veaux</v>
      </c>
      <c r="C2" t="str">
        <f>Secteurs!$B$5</f>
        <v>Abattage / découpe de veaux</v>
      </c>
      <c r="D2" s="29">
        <f>'Anatomie - Blézat'!D21</f>
        <v>0.40606060606060607</v>
      </c>
      <c r="G2" s="27" t="str">
        <f>Etiquettes!$C$9</f>
        <v>kt</v>
      </c>
      <c r="H2" s="120" t="str">
        <f>Etiquettes!$C$6</f>
        <v>Viande bovine</v>
      </c>
      <c r="I2" s="27" t="str">
        <f>Etiquettes!$C$8</f>
        <v>2015:2019:2023</v>
      </c>
      <c r="J2" s="27" t="str">
        <f>Etiquettes!$C$7</f>
        <v>France</v>
      </c>
      <c r="M2"/>
      <c r="S2" s="150" t="s">
        <v>231</v>
      </c>
    </row>
    <row r="3" spans="1:19">
      <c r="A3" s="10">
        <v>1</v>
      </c>
      <c r="B3" t="str">
        <f>Secteurs!$B$5</f>
        <v>Abattage / découpe de veaux</v>
      </c>
      <c r="C3" t="str">
        <f>Produits!$B$19</f>
        <v>Viande de veaux</v>
      </c>
      <c r="D3">
        <v>-1</v>
      </c>
      <c r="G3" s="27" t="str">
        <f>Etiquettes!$C$9</f>
        <v>kt</v>
      </c>
      <c r="H3" s="120" t="str">
        <f>Etiquettes!$C$6</f>
        <v>Viande bovine</v>
      </c>
      <c r="I3" s="27" t="str">
        <f>Etiquettes!$C$8</f>
        <v>2015:2019:2023</v>
      </c>
      <c r="J3" s="27" t="str">
        <f>Etiquettes!$C$7</f>
        <v>France</v>
      </c>
      <c r="K3" s="39" t="s">
        <v>542</v>
      </c>
      <c r="M3" t="s">
        <v>462</v>
      </c>
      <c r="N3" s="39" t="s">
        <v>648</v>
      </c>
      <c r="O3" s="39" t="str">
        <f>Etiquettes!$I$13</f>
        <v>Rendement</v>
      </c>
      <c r="P3" t="str">
        <f>_xlfn.CONCAT(K3," = ",MROUND(D2*100,0.01)," % (",M3,")")</f>
        <v>Rendement en viande de l'abattage-découpe de veaux = 40,61 % (Blézat)</v>
      </c>
      <c r="S3" s="135"/>
    </row>
    <row r="4" spans="1:19">
      <c r="A4" s="10">
        <f>A2+1</f>
        <v>2</v>
      </c>
      <c r="B4" t="str">
        <f>Produits!$B$3</f>
        <v>Veaux</v>
      </c>
      <c r="C4" t="str">
        <f>Secteurs!$B$5</f>
        <v>Abattage / découpe de veaux</v>
      </c>
      <c r="D4" s="29">
        <f>'Anatomie - Blézat'!D22</f>
        <v>9.5108225108225114E-2</v>
      </c>
      <c r="G4" s="27" t="str">
        <f>Etiquettes!$C$9</f>
        <v>kt</v>
      </c>
      <c r="H4" s="120" t="str">
        <f>Etiquettes!$C$6</f>
        <v>Viande bovine</v>
      </c>
      <c r="I4" s="27" t="str">
        <f>Etiquettes!$C$8</f>
        <v>2015:2019:2023</v>
      </c>
      <c r="J4" s="27" t="str">
        <f>Etiquettes!$C$7</f>
        <v>France</v>
      </c>
      <c r="M4"/>
      <c r="S4" s="135"/>
    </row>
    <row r="5" spans="1:19">
      <c r="A5" s="10">
        <f t="shared" ref="A5:A29" si="0">A3+1</f>
        <v>2</v>
      </c>
      <c r="B5" t="str">
        <f>Secteurs!$B$5</f>
        <v>Abattage / découpe de veaux</v>
      </c>
      <c r="C5" t="str">
        <f>Produits!$B$12</f>
        <v>Abats</v>
      </c>
      <c r="D5">
        <v>-1</v>
      </c>
      <c r="G5" s="27" t="str">
        <f>Etiquettes!$C$9</f>
        <v>kt</v>
      </c>
      <c r="H5" s="120" t="str">
        <f>Etiquettes!$C$6</f>
        <v>Viande bovine</v>
      </c>
      <c r="I5" s="27" t="str">
        <f>Etiquettes!$C$8</f>
        <v>2015:2019:2023</v>
      </c>
      <c r="J5" s="27" t="str">
        <f>Etiquettes!$C$7</f>
        <v>France</v>
      </c>
      <c r="K5" s="39" t="s">
        <v>541</v>
      </c>
      <c r="M5" t="s">
        <v>462</v>
      </c>
      <c r="N5" s="39" t="s">
        <v>648</v>
      </c>
      <c r="O5" s="39" t="str">
        <f>Etiquettes!$I$13</f>
        <v>Rendement</v>
      </c>
      <c r="P5" t="str">
        <f t="shared" ref="P5" si="1">_xlfn.CONCAT(K5," = ",MROUND(D4*100,0.01)," % (",M5,")")</f>
        <v>Rendement en abats de l'abattage-découpe de veaux = 9,51 % (Blézat)</v>
      </c>
      <c r="S5" s="135"/>
    </row>
    <row r="6" spans="1:19">
      <c r="A6" s="10">
        <f t="shared" si="0"/>
        <v>3</v>
      </c>
      <c r="B6" t="str">
        <f>Produits!$B$3</f>
        <v>Veaux</v>
      </c>
      <c r="C6" t="str">
        <f>Secteurs!$B$5</f>
        <v>Abattage / découpe de veaux</v>
      </c>
      <c r="D6" s="29">
        <f>'Anatomie - Blézat'!D24</f>
        <v>5.627705627705628E-2</v>
      </c>
      <c r="F6" s="29"/>
      <c r="G6" s="27" t="str">
        <f>Etiquettes!$C$9</f>
        <v>kt</v>
      </c>
      <c r="H6" s="120" t="str">
        <f>Etiquettes!$C$6</f>
        <v>Viande bovine</v>
      </c>
      <c r="I6" s="27" t="str">
        <f>Etiquettes!$C$8</f>
        <v>2015:2019:2023</v>
      </c>
      <c r="J6" s="27" t="str">
        <f>Etiquettes!$C$7</f>
        <v>France</v>
      </c>
      <c r="M6"/>
      <c r="S6" s="135"/>
    </row>
    <row r="7" spans="1:19">
      <c r="A7" s="10">
        <f t="shared" si="0"/>
        <v>3</v>
      </c>
      <c r="B7" t="str">
        <f>Secteurs!$B$5</f>
        <v>Abattage / découpe de veaux</v>
      </c>
      <c r="C7" t="str">
        <f>Produits!$B$15</f>
        <v>C1</v>
      </c>
      <c r="D7">
        <v>-1</v>
      </c>
      <c r="G7" s="27" t="str">
        <f>Etiquettes!$C$9</f>
        <v>kt</v>
      </c>
      <c r="H7" s="120" t="str">
        <f>Etiquettes!$C$6</f>
        <v>Viande bovine</v>
      </c>
      <c r="I7" s="27" t="str">
        <f>Etiquettes!$C$8</f>
        <v>2015:2019:2023</v>
      </c>
      <c r="J7" s="27" t="str">
        <f>Etiquettes!$C$7</f>
        <v>France</v>
      </c>
      <c r="K7" s="39" t="s">
        <v>543</v>
      </c>
      <c r="M7" t="s">
        <v>462</v>
      </c>
      <c r="N7" s="39" t="s">
        <v>648</v>
      </c>
      <c r="O7" s="39" t="str">
        <f>Etiquettes!$I$13</f>
        <v>Rendement</v>
      </c>
      <c r="P7" t="str">
        <f t="shared" ref="P7" si="2">_xlfn.CONCAT(K7," = ",MROUND(D6*100,0.01)," % (",M7,")")</f>
        <v>Rendement en coproduits C1 de l'abattage-découpe de veaux = 5,63 % (Blézat)</v>
      </c>
      <c r="S7" s="135"/>
    </row>
    <row r="8" spans="1:19">
      <c r="A8" s="10">
        <f t="shared" si="0"/>
        <v>4</v>
      </c>
      <c r="B8" t="str">
        <f>Produits!$B$3</f>
        <v>Veaux</v>
      </c>
      <c r="C8" t="str">
        <f>Secteurs!$B$5</f>
        <v>Abattage / découpe de veaux</v>
      </c>
      <c r="D8" s="29">
        <f>'Anatomie - Blézat'!D25</f>
        <v>0</v>
      </c>
      <c r="G8" s="27" t="str">
        <f>Etiquettes!$C$9</f>
        <v>kt</v>
      </c>
      <c r="H8" s="120" t="str">
        <f>Etiquettes!$C$6</f>
        <v>Viande bovine</v>
      </c>
      <c r="I8" s="27" t="str">
        <f>Etiquettes!$C$8</f>
        <v>2015:2019:2023</v>
      </c>
      <c r="J8" s="27" t="str">
        <f>Etiquettes!$C$7</f>
        <v>France</v>
      </c>
      <c r="M8"/>
      <c r="S8" s="135"/>
    </row>
    <row r="9" spans="1:19">
      <c r="A9" s="10">
        <f t="shared" si="0"/>
        <v>4</v>
      </c>
      <c r="B9" t="str">
        <f>Secteurs!$B$5</f>
        <v>Abattage / découpe de veaux</v>
      </c>
      <c r="C9" t="str">
        <f>Produits!$B$16</f>
        <v>C2</v>
      </c>
      <c r="D9">
        <v>-1</v>
      </c>
      <c r="G9" s="27" t="str">
        <f>Etiquettes!$C$9</f>
        <v>kt</v>
      </c>
      <c r="H9" s="120" t="str">
        <f>Etiquettes!$C$6</f>
        <v>Viande bovine</v>
      </c>
      <c r="I9" s="27" t="str">
        <f>Etiquettes!$C$8</f>
        <v>2015:2019:2023</v>
      </c>
      <c r="J9" s="27" t="str">
        <f>Etiquettes!$C$7</f>
        <v>France</v>
      </c>
      <c r="K9" s="39" t="s">
        <v>544</v>
      </c>
      <c r="M9" t="s">
        <v>462</v>
      </c>
      <c r="N9" s="39" t="s">
        <v>648</v>
      </c>
      <c r="O9" s="39" t="str">
        <f>Etiquettes!$I$13</f>
        <v>Rendement</v>
      </c>
      <c r="P9" t="str">
        <f t="shared" ref="P9" si="3">_xlfn.CONCAT(K9," = ",MROUND(D8*100,0.01)," % (",M9,")")</f>
        <v>Rendement en coproduits C2 de l'abattage-découpe de veaux = 0 % (Blézat)</v>
      </c>
      <c r="S9" s="135"/>
    </row>
    <row r="10" spans="1:19">
      <c r="A10" s="10">
        <f t="shared" si="0"/>
        <v>5</v>
      </c>
      <c r="B10" t="str">
        <f>Produits!$B$3</f>
        <v>Veaux</v>
      </c>
      <c r="C10" t="str">
        <f>Secteurs!$B$5</f>
        <v>Abattage / découpe de veaux</v>
      </c>
      <c r="D10" s="29">
        <f>'Anatomie - Blézat'!D26</f>
        <v>0.36593073593073588</v>
      </c>
      <c r="G10" s="27" t="str">
        <f>Etiquettes!$C$9</f>
        <v>kt</v>
      </c>
      <c r="H10" s="120" t="str">
        <f>Etiquettes!$C$6</f>
        <v>Viande bovine</v>
      </c>
      <c r="I10" s="27" t="str">
        <f>Etiquettes!$C$8</f>
        <v>2015:2019:2023</v>
      </c>
      <c r="J10" s="27" t="str">
        <f>Etiquettes!$C$7</f>
        <v>France</v>
      </c>
      <c r="M10"/>
      <c r="S10" s="135"/>
    </row>
    <row r="11" spans="1:19">
      <c r="A11" s="10">
        <f t="shared" si="0"/>
        <v>5</v>
      </c>
      <c r="B11" t="str">
        <f>Secteurs!$B$5</f>
        <v>Abattage / découpe de veaux</v>
      </c>
      <c r="C11" t="str">
        <f>Produits!$B$17</f>
        <v>C3 et alimentaire</v>
      </c>
      <c r="D11">
        <v>-1</v>
      </c>
      <c r="G11" s="27" t="str">
        <f>Etiquettes!$C$9</f>
        <v>kt</v>
      </c>
      <c r="H11" s="120" t="str">
        <f>Etiquettes!$C$6</f>
        <v>Viande bovine</v>
      </c>
      <c r="I11" s="27" t="str">
        <f>Etiquettes!$C$8</f>
        <v>2015:2019:2023</v>
      </c>
      <c r="J11" s="27" t="str">
        <f>Etiquettes!$C$7</f>
        <v>France</v>
      </c>
      <c r="K11" s="39" t="s">
        <v>545</v>
      </c>
      <c r="M11" t="s">
        <v>462</v>
      </c>
      <c r="N11" s="39" t="s">
        <v>648</v>
      </c>
      <c r="O11" s="39" t="str">
        <f>Etiquettes!$I$13</f>
        <v>Rendement</v>
      </c>
      <c r="P11" t="str">
        <f t="shared" ref="P11" si="4">_xlfn.CONCAT(K11," = ",MROUND(D10*100,0.01)," % (",M11,")")</f>
        <v>Rendement en coproduits C3 et alimentaire de l'abattage-découpe de veaux = 36,59 % (Blézat)</v>
      </c>
      <c r="S11" s="135"/>
    </row>
    <row r="12" spans="1:19">
      <c r="A12" s="10">
        <f t="shared" si="0"/>
        <v>6</v>
      </c>
      <c r="B12" t="str">
        <f>Produits!$B$3</f>
        <v>Veaux</v>
      </c>
      <c r="C12" t="str">
        <f>Secteurs!$B$5</f>
        <v>Abattage / découpe de veaux</v>
      </c>
      <c r="D12" s="29">
        <f>'Anatomie - Blézat'!D27</f>
        <v>6.4935064935064929E-2</v>
      </c>
      <c r="G12" s="27" t="str">
        <f>Etiquettes!$C$9</f>
        <v>kt</v>
      </c>
      <c r="H12" s="120" t="str">
        <f>Etiquettes!$C$6</f>
        <v>Viande bovine</v>
      </c>
      <c r="I12" s="27" t="str">
        <f>Etiquettes!$C$8</f>
        <v>2015:2019:2023</v>
      </c>
      <c r="J12" s="27" t="str">
        <f>Etiquettes!$C$7</f>
        <v>France</v>
      </c>
      <c r="M12"/>
      <c r="S12" s="135"/>
    </row>
    <row r="13" spans="1:19">
      <c r="A13" s="10">
        <f t="shared" si="0"/>
        <v>6</v>
      </c>
      <c r="B13" t="str">
        <f>Secteurs!$B$5</f>
        <v>Abattage / découpe de veaux</v>
      </c>
      <c r="C13" t="str">
        <f>Produits!$B$13</f>
        <v>Cuirs</v>
      </c>
      <c r="D13">
        <v>-1</v>
      </c>
      <c r="G13" s="27" t="str">
        <f>Etiquettes!$C$9</f>
        <v>kt</v>
      </c>
      <c r="H13" s="120" t="str">
        <f>Etiquettes!$C$6</f>
        <v>Viande bovine</v>
      </c>
      <c r="I13" s="27" t="str">
        <f>Etiquettes!$C$8</f>
        <v>2015:2019:2023</v>
      </c>
      <c r="J13" s="27" t="str">
        <f>Etiquettes!$C$7</f>
        <v>France</v>
      </c>
      <c r="K13" s="39" t="s">
        <v>546</v>
      </c>
      <c r="M13" t="s">
        <v>462</v>
      </c>
      <c r="N13" s="39" t="s">
        <v>648</v>
      </c>
      <c r="O13" s="39" t="str">
        <f>Etiquettes!$I$13</f>
        <v>Rendement</v>
      </c>
      <c r="P13" t="str">
        <f t="shared" ref="P13" si="5">_xlfn.CONCAT(K13," = ",MROUND(D12*100,0.01)," % (",M13,")")</f>
        <v>Rendement en cuirs de l'abattage-découpe de veaux = 6,49 % (Blézat)</v>
      </c>
      <c r="S13" s="135"/>
    </row>
    <row r="14" spans="1:19">
      <c r="A14" s="10">
        <f t="shared" si="0"/>
        <v>7</v>
      </c>
      <c r="B14" t="str">
        <f>Produits!$B$3</f>
        <v>Veaux</v>
      </c>
      <c r="C14" t="str">
        <f>Secteurs!$B$5</f>
        <v>Abattage / découpe de veaux</v>
      </c>
      <c r="D14" s="29">
        <f>'Anatomie - Blézat'!D28</f>
        <v>1.1688311688311689E-2</v>
      </c>
      <c r="G14" s="27" t="str">
        <f>Etiquettes!$C$9</f>
        <v>kt</v>
      </c>
      <c r="H14" s="120" t="str">
        <f>Etiquettes!$C$6</f>
        <v>Viande bovine</v>
      </c>
      <c r="I14" s="27" t="str">
        <f>Etiquettes!$C$8</f>
        <v>2015:2019:2023</v>
      </c>
      <c r="J14" s="27" t="str">
        <f>Etiquettes!$C$7</f>
        <v>France</v>
      </c>
      <c r="M14"/>
      <c r="S14" s="135"/>
    </row>
    <row r="15" spans="1:19" ht="15" thickBot="1">
      <c r="A15" s="10">
        <f t="shared" si="0"/>
        <v>7</v>
      </c>
      <c r="B15" t="str">
        <f>Secteurs!$B$5</f>
        <v>Abattage / découpe de veaux</v>
      </c>
      <c r="C15" t="str">
        <f>Produits!$B$30</f>
        <v>Eau - ressuage</v>
      </c>
      <c r="D15">
        <v>-1</v>
      </c>
      <c r="G15" s="27" t="str">
        <f>Etiquettes!$C$9</f>
        <v>kt</v>
      </c>
      <c r="H15" s="120" t="str">
        <f>Etiquettes!$C$6</f>
        <v>Viande bovine</v>
      </c>
      <c r="I15" s="27" t="str">
        <f>Etiquettes!$C$8</f>
        <v>2015:2019:2023</v>
      </c>
      <c r="J15" s="27" t="str">
        <f>Etiquettes!$C$7</f>
        <v>France</v>
      </c>
      <c r="K15" s="39" t="s">
        <v>547</v>
      </c>
      <c r="M15" t="s">
        <v>462</v>
      </c>
      <c r="N15" s="39" t="s">
        <v>648</v>
      </c>
      <c r="O15" s="39" t="str">
        <f>Etiquettes!$I$13</f>
        <v>Rendement</v>
      </c>
      <c r="P15" t="str">
        <f t="shared" ref="P15" si="6">_xlfn.CONCAT(K15," = ",MROUND(D14*100,0.01)," % (",M15,")")</f>
        <v>Pertes en eau de l'abattage-découpe de veaux = 1,17 % (Blézat)</v>
      </c>
      <c r="S15" s="135"/>
    </row>
    <row r="16" spans="1:19" ht="14.4" customHeight="1">
      <c r="A16" s="10">
        <f t="shared" si="0"/>
        <v>8</v>
      </c>
      <c r="B16" t="str">
        <f>Produits!$B$4</f>
        <v>Gros bovins</v>
      </c>
      <c r="C16" t="str">
        <f>Secteurs!$B$6</f>
        <v>Abattage / découpe de gros bovins</v>
      </c>
      <c r="D16" s="29">
        <f>'Anatomie - Blézat'!D8</f>
        <v>0.38358208955223883</v>
      </c>
      <c r="G16" s="27" t="str">
        <f>Etiquettes!$C$9</f>
        <v>kt</v>
      </c>
      <c r="H16" s="120" t="str">
        <f>Etiquettes!$C$6</f>
        <v>Viande bovine</v>
      </c>
      <c r="I16" s="27" t="str">
        <f>Etiquettes!$C$8</f>
        <v>2015:2019:2023</v>
      </c>
      <c r="J16" s="27" t="str">
        <f>Etiquettes!$C$7</f>
        <v>France</v>
      </c>
      <c r="M16"/>
      <c r="S16" s="150" t="s">
        <v>232</v>
      </c>
    </row>
    <row r="17" spans="1:19">
      <c r="A17" s="10">
        <f t="shared" si="0"/>
        <v>8</v>
      </c>
      <c r="B17" t="str">
        <f>Secteurs!$B$6</f>
        <v>Abattage / découpe de gros bovins</v>
      </c>
      <c r="C17" t="str">
        <f>Produits!$B$20</f>
        <v>Viande de gros bovins</v>
      </c>
      <c r="D17">
        <v>-1</v>
      </c>
      <c r="G17" s="27" t="str">
        <f>Etiquettes!$C$9</f>
        <v>kt</v>
      </c>
      <c r="H17" s="120" t="str">
        <f>Etiquettes!$C$6</f>
        <v>Viande bovine</v>
      </c>
      <c r="I17" s="27" t="str">
        <f>Etiquettes!$C$8</f>
        <v>2015:2019:2023</v>
      </c>
      <c r="J17" s="27" t="str">
        <f>Etiquettes!$C$7</f>
        <v>France</v>
      </c>
      <c r="K17" s="39" t="s">
        <v>548</v>
      </c>
      <c r="M17" t="s">
        <v>462</v>
      </c>
      <c r="N17" s="39" t="s">
        <v>648</v>
      </c>
      <c r="O17" s="39" t="str">
        <f>Etiquettes!$I$13</f>
        <v>Rendement</v>
      </c>
      <c r="P17" t="str">
        <f t="shared" ref="P17" si="7">_xlfn.CONCAT(K17," = ",MROUND(D16*100,0.01)," % (",M17,")")</f>
        <v>Rendement en viande de l'abattage-découpe de gros bovins = 38,36 % (Blézat)</v>
      </c>
      <c r="S17" s="135"/>
    </row>
    <row r="18" spans="1:19">
      <c r="A18" s="10">
        <f t="shared" si="0"/>
        <v>9</v>
      </c>
      <c r="B18" t="str">
        <f>Produits!$B$4</f>
        <v>Gros bovins</v>
      </c>
      <c r="C18" t="str">
        <f>Secteurs!$B$6</f>
        <v>Abattage / découpe de gros bovins</v>
      </c>
      <c r="D18" s="29">
        <f>'Anatomie - Blézat'!D9</f>
        <v>7.1791044776119389E-2</v>
      </c>
      <c r="G18" s="27" t="str">
        <f>Etiquettes!$C$9</f>
        <v>kt</v>
      </c>
      <c r="H18" s="120" t="str">
        <f>Etiquettes!$C$6</f>
        <v>Viande bovine</v>
      </c>
      <c r="I18" s="27" t="str">
        <f>Etiquettes!$C$8</f>
        <v>2015:2019:2023</v>
      </c>
      <c r="J18" s="27" t="str">
        <f>Etiquettes!$C$7</f>
        <v>France</v>
      </c>
      <c r="M18"/>
      <c r="S18" s="135"/>
    </row>
    <row r="19" spans="1:19">
      <c r="A19" s="10">
        <f t="shared" si="0"/>
        <v>9</v>
      </c>
      <c r="B19" t="str">
        <f>Secteurs!$B$6</f>
        <v>Abattage / découpe de gros bovins</v>
      </c>
      <c r="C19" t="str">
        <f>Produits!$B$12</f>
        <v>Abats</v>
      </c>
      <c r="D19">
        <v>-1</v>
      </c>
      <c r="G19" s="27" t="str">
        <f>Etiquettes!$C$9</f>
        <v>kt</v>
      </c>
      <c r="H19" s="120" t="str">
        <f>Etiquettes!$C$6</f>
        <v>Viande bovine</v>
      </c>
      <c r="I19" s="27" t="str">
        <f>Etiquettes!$C$8</f>
        <v>2015:2019:2023</v>
      </c>
      <c r="J19" s="27" t="str">
        <f>Etiquettes!$C$7</f>
        <v>France</v>
      </c>
      <c r="K19" s="39" t="s">
        <v>549</v>
      </c>
      <c r="M19" t="s">
        <v>462</v>
      </c>
      <c r="N19" s="39" t="s">
        <v>648</v>
      </c>
      <c r="O19" s="39" t="str">
        <f>Etiquettes!$I$13</f>
        <v>Rendement</v>
      </c>
      <c r="P19" t="str">
        <f t="shared" ref="P19" si="8">_xlfn.CONCAT(K19," = ",MROUND(D18*100,0.01)," % (",M19,")")</f>
        <v>Rendement en abats de l'abattage-découpe de gros bovins = 7,18 % (Blézat)</v>
      </c>
      <c r="S19" s="135"/>
    </row>
    <row r="20" spans="1:19">
      <c r="A20" s="10">
        <f t="shared" si="0"/>
        <v>10</v>
      </c>
      <c r="B20" t="str">
        <f>Produits!$B$4</f>
        <v>Gros bovins</v>
      </c>
      <c r="C20" t="str">
        <f>Secteurs!$B$6</f>
        <v>Abattage / découpe de gros bovins</v>
      </c>
      <c r="D20" s="29">
        <f>'Anatomie - Blézat'!D11</f>
        <v>5.1044776119402988E-2</v>
      </c>
      <c r="G20" s="27" t="str">
        <f>Etiquettes!$C$9</f>
        <v>kt</v>
      </c>
      <c r="H20" s="120" t="str">
        <f>Etiquettes!$C$6</f>
        <v>Viande bovine</v>
      </c>
      <c r="I20" s="27" t="str">
        <f>Etiquettes!$C$8</f>
        <v>2015:2019:2023</v>
      </c>
      <c r="J20" s="27" t="str">
        <f>Etiquettes!$C$7</f>
        <v>France</v>
      </c>
      <c r="M20"/>
      <c r="S20" s="135"/>
    </row>
    <row r="21" spans="1:19">
      <c r="A21" s="10">
        <f t="shared" si="0"/>
        <v>10</v>
      </c>
      <c r="B21" t="str">
        <f>Secteurs!$B$6</f>
        <v>Abattage / découpe de gros bovins</v>
      </c>
      <c r="C21" t="str">
        <f>Produits!$B$15</f>
        <v>C1</v>
      </c>
      <c r="D21">
        <v>-1</v>
      </c>
      <c r="G21" s="27" t="str">
        <f>Etiquettes!$C$9</f>
        <v>kt</v>
      </c>
      <c r="H21" s="120" t="str">
        <f>Etiquettes!$C$6</f>
        <v>Viande bovine</v>
      </c>
      <c r="I21" s="27" t="str">
        <f>Etiquettes!$C$8</f>
        <v>2015:2019:2023</v>
      </c>
      <c r="J21" s="27" t="str">
        <f>Etiquettes!$C$7</f>
        <v>France</v>
      </c>
      <c r="K21" s="39" t="s">
        <v>550</v>
      </c>
      <c r="M21" t="s">
        <v>462</v>
      </c>
      <c r="N21" s="39" t="s">
        <v>648</v>
      </c>
      <c r="O21" s="39" t="str">
        <f>Etiquettes!$I$13</f>
        <v>Rendement</v>
      </c>
      <c r="P21" t="str">
        <f t="shared" ref="P21" si="9">_xlfn.CONCAT(K21," = ",MROUND(D20*100,0.01)," % (",M21,")")</f>
        <v>Rendement en coproduits C1 de l'abattage-découpe de gros bovins = 5,1 % (Blézat)</v>
      </c>
      <c r="S21" s="135"/>
    </row>
    <row r="22" spans="1:19">
      <c r="A22" s="10">
        <f t="shared" si="0"/>
        <v>11</v>
      </c>
      <c r="B22" t="str">
        <f>Produits!$B$4</f>
        <v>Gros bovins</v>
      </c>
      <c r="C22" t="str">
        <f>Secteurs!$B$6</f>
        <v>Abattage / découpe de gros bovins</v>
      </c>
      <c r="D22" s="29">
        <f>'Anatomie - Blézat'!D12</f>
        <v>0.10029850746268656</v>
      </c>
      <c r="G22" s="27" t="str">
        <f>Etiquettes!$C$9</f>
        <v>kt</v>
      </c>
      <c r="H22" s="120" t="str">
        <f>Etiquettes!$C$6</f>
        <v>Viande bovine</v>
      </c>
      <c r="I22" s="27" t="str">
        <f>Etiquettes!$C$8</f>
        <v>2015:2019:2023</v>
      </c>
      <c r="J22" s="27" t="str">
        <f>Etiquettes!$C$7</f>
        <v>France</v>
      </c>
      <c r="M22"/>
      <c r="S22" s="135"/>
    </row>
    <row r="23" spans="1:19">
      <c r="A23" s="10">
        <f t="shared" si="0"/>
        <v>11</v>
      </c>
      <c r="B23" t="str">
        <f>Secteurs!$B$6</f>
        <v>Abattage / découpe de gros bovins</v>
      </c>
      <c r="C23" t="str">
        <f>Produits!$B$16</f>
        <v>C2</v>
      </c>
      <c r="D23">
        <v>-1</v>
      </c>
      <c r="G23" s="27" t="str">
        <f>Etiquettes!$C$9</f>
        <v>kt</v>
      </c>
      <c r="H23" s="120" t="str">
        <f>Etiquettes!$C$6</f>
        <v>Viande bovine</v>
      </c>
      <c r="I23" s="27" t="str">
        <f>Etiquettes!$C$8</f>
        <v>2015:2019:2023</v>
      </c>
      <c r="J23" s="27" t="str">
        <f>Etiquettes!$C$7</f>
        <v>France</v>
      </c>
      <c r="K23" s="39" t="s">
        <v>551</v>
      </c>
      <c r="M23" t="s">
        <v>462</v>
      </c>
      <c r="N23" s="39" t="s">
        <v>648</v>
      </c>
      <c r="O23" s="39" t="str">
        <f>Etiquettes!$I$13</f>
        <v>Rendement</v>
      </c>
      <c r="P23" t="str">
        <f t="shared" ref="P23" si="10">_xlfn.CONCAT(K23," = ",MROUND(D22*100,0.01)," % (",M23,")")</f>
        <v>Rendement en coproduits C2 de l'abattage-découpe de gros bovins = 10,03 % (Blézat)</v>
      </c>
      <c r="S23" s="135"/>
    </row>
    <row r="24" spans="1:19">
      <c r="A24" s="10">
        <f t="shared" si="0"/>
        <v>12</v>
      </c>
      <c r="B24" t="str">
        <f>Produits!$B$4</f>
        <v>Gros bovins</v>
      </c>
      <c r="C24" t="str">
        <f>Secteurs!$B$6</f>
        <v>Abattage / découpe de gros bovins</v>
      </c>
      <c r="D24" s="29">
        <f>'Anatomie - Blézat'!D13</f>
        <v>0.3249253731343284</v>
      </c>
      <c r="G24" s="27" t="str">
        <f>Etiquettes!$C$9</f>
        <v>kt</v>
      </c>
      <c r="H24" s="120" t="str">
        <f>Etiquettes!$C$6</f>
        <v>Viande bovine</v>
      </c>
      <c r="I24" s="27" t="str">
        <f>Etiquettes!$C$8</f>
        <v>2015:2019:2023</v>
      </c>
      <c r="J24" s="27" t="str">
        <f>Etiquettes!$C$7</f>
        <v>France</v>
      </c>
      <c r="M24"/>
      <c r="S24" s="135"/>
    </row>
    <row r="25" spans="1:19">
      <c r="A25" s="10">
        <f t="shared" si="0"/>
        <v>12</v>
      </c>
      <c r="B25" t="str">
        <f>Secteurs!$B$6</f>
        <v>Abattage / découpe de gros bovins</v>
      </c>
      <c r="C25" t="str">
        <f>Produits!$B$17</f>
        <v>C3 et alimentaire</v>
      </c>
      <c r="D25">
        <v>-1</v>
      </c>
      <c r="G25" s="27" t="str">
        <f>Etiquettes!$C$9</f>
        <v>kt</v>
      </c>
      <c r="H25" s="120" t="str">
        <f>Etiquettes!$C$6</f>
        <v>Viande bovine</v>
      </c>
      <c r="I25" s="27" t="str">
        <f>Etiquettes!$C$8</f>
        <v>2015:2019:2023</v>
      </c>
      <c r="J25" s="27" t="str">
        <f>Etiquettes!$C$7</f>
        <v>France</v>
      </c>
      <c r="K25" s="39" t="s">
        <v>552</v>
      </c>
      <c r="M25" t="s">
        <v>462</v>
      </c>
      <c r="N25" s="39" t="s">
        <v>648</v>
      </c>
      <c r="O25" s="39" t="str">
        <f>Etiquettes!$I$13</f>
        <v>Rendement</v>
      </c>
      <c r="P25" t="str">
        <f t="shared" ref="P25" si="11">_xlfn.CONCAT(K25," = ",MROUND(D24*100,0.01)," % (",M25,")")</f>
        <v>Rendement en coproduits C3 et alimentaire de l'abattage-découpe de gros bovins = 32,49 % (Blézat)</v>
      </c>
      <c r="S25" s="135"/>
    </row>
    <row r="26" spans="1:19">
      <c r="A26" s="10">
        <f t="shared" si="0"/>
        <v>13</v>
      </c>
      <c r="B26" t="str">
        <f>Produits!$B$4</f>
        <v>Gros bovins</v>
      </c>
      <c r="C26" t="str">
        <f>Secteurs!$B$6</f>
        <v>Abattage / découpe de gros bovins</v>
      </c>
      <c r="D26" s="29">
        <f>'Anatomie - Blézat'!D14</f>
        <v>5.5820895522388059E-2</v>
      </c>
      <c r="G26" s="27" t="str">
        <f>Etiquettes!$C$9</f>
        <v>kt</v>
      </c>
      <c r="H26" s="120" t="str">
        <f>Etiquettes!$C$6</f>
        <v>Viande bovine</v>
      </c>
      <c r="I26" s="27" t="str">
        <f>Etiquettes!$C$8</f>
        <v>2015:2019:2023</v>
      </c>
      <c r="J26" s="27" t="str">
        <f>Etiquettes!$C$7</f>
        <v>France</v>
      </c>
      <c r="M26"/>
      <c r="S26" s="135"/>
    </row>
    <row r="27" spans="1:19">
      <c r="A27" s="10">
        <f t="shared" si="0"/>
        <v>13</v>
      </c>
      <c r="B27" t="str">
        <f>Secteurs!$B$6</f>
        <v>Abattage / découpe de gros bovins</v>
      </c>
      <c r="C27" t="str">
        <f>Produits!$B$13</f>
        <v>Cuirs</v>
      </c>
      <c r="D27">
        <v>-1</v>
      </c>
      <c r="G27" s="27" t="str">
        <f>Etiquettes!$C$9</f>
        <v>kt</v>
      </c>
      <c r="H27" s="120" t="str">
        <f>Etiquettes!$C$6</f>
        <v>Viande bovine</v>
      </c>
      <c r="I27" s="27" t="str">
        <f>Etiquettes!$C$8</f>
        <v>2015:2019:2023</v>
      </c>
      <c r="J27" s="27" t="str">
        <f>Etiquettes!$C$7</f>
        <v>France</v>
      </c>
      <c r="K27" s="39" t="s">
        <v>553</v>
      </c>
      <c r="M27" t="s">
        <v>462</v>
      </c>
      <c r="N27" s="39" t="s">
        <v>648</v>
      </c>
      <c r="O27" s="39" t="str">
        <f>Etiquettes!$I$13</f>
        <v>Rendement</v>
      </c>
      <c r="P27" t="str">
        <f t="shared" ref="P27" si="12">_xlfn.CONCAT(K27," = ",MROUND(D26*100,0.01)," % (",M27,")")</f>
        <v>Rendement en cuirs de l'abattage-découpe de gros bovins = 5,58 % (Blézat)</v>
      </c>
      <c r="S27" s="135"/>
    </row>
    <row r="28" spans="1:19">
      <c r="A28" s="10">
        <f t="shared" si="0"/>
        <v>14</v>
      </c>
      <c r="B28" t="str">
        <f>Produits!$B$4</f>
        <v>Gros bovins</v>
      </c>
      <c r="C28" t="str">
        <f>Secteurs!$B$6</f>
        <v>Abattage / découpe de gros bovins</v>
      </c>
      <c r="D28" s="29">
        <f>'Anatomie - Blézat'!D15</f>
        <v>1.2537313432835821E-2</v>
      </c>
      <c r="G28" s="27" t="str">
        <f>Etiquettes!$C$9</f>
        <v>kt</v>
      </c>
      <c r="H28" s="120" t="str">
        <f>Etiquettes!$C$6</f>
        <v>Viande bovine</v>
      </c>
      <c r="I28" s="27" t="str">
        <f>Etiquettes!$C$8</f>
        <v>2015:2019:2023</v>
      </c>
      <c r="J28" s="27" t="str">
        <f>Etiquettes!$C$7</f>
        <v>France</v>
      </c>
      <c r="M28"/>
      <c r="S28" s="135"/>
    </row>
    <row r="29" spans="1:19">
      <c r="A29" s="10">
        <f t="shared" si="0"/>
        <v>14</v>
      </c>
      <c r="B29" t="str">
        <f>Secteurs!$B$6</f>
        <v>Abattage / découpe de gros bovins</v>
      </c>
      <c r="C29" t="str">
        <f>Produits!$B$30</f>
        <v>Eau - ressuage</v>
      </c>
      <c r="D29">
        <v>-1</v>
      </c>
      <c r="G29" s="27" t="str">
        <f>Etiquettes!$C$9</f>
        <v>kt</v>
      </c>
      <c r="H29" s="120" t="str">
        <f>Etiquettes!$C$6</f>
        <v>Viande bovine</v>
      </c>
      <c r="I29" s="27" t="str">
        <f>Etiquettes!$C$8</f>
        <v>2015:2019:2023</v>
      </c>
      <c r="J29" s="27" t="str">
        <f>Etiquettes!$C$7</f>
        <v>France</v>
      </c>
      <c r="K29" s="39" t="s">
        <v>554</v>
      </c>
      <c r="M29" t="s">
        <v>462</v>
      </c>
      <c r="N29" s="39" t="s">
        <v>648</v>
      </c>
      <c r="O29" s="39" t="str">
        <f>Etiquettes!$I$13</f>
        <v>Rendement</v>
      </c>
      <c r="P29" t="str">
        <f t="shared" ref="P29" si="13">_xlfn.CONCAT(K29," = ",MROUND(D28*100,0.01)," % (",M29,")")</f>
        <v>Pertes en eau de l'abattage-découpe de gros bovins = 1,25 % (Blézat)</v>
      </c>
      <c r="S29" s="135"/>
    </row>
  </sheetData>
  <mergeCells count="2">
    <mergeCell ref="S2:S15"/>
    <mergeCell ref="S16:S29"/>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5BBCC-C235-4AD3-8CC9-D219187341E4}">
  <sheetPr>
    <tabColor theme="1"/>
  </sheetPr>
  <dimension ref="A1:O15"/>
  <sheetViews>
    <sheetView workbookViewId="0">
      <selection activeCell="O36" sqref="O36"/>
    </sheetView>
  </sheetViews>
  <sheetFormatPr baseColWidth="10" defaultRowHeight="14.4"/>
  <cols>
    <col min="1" max="1" width="31.21875" bestFit="1" customWidth="1"/>
    <col min="2" max="2" width="20" bestFit="1" customWidth="1"/>
    <col min="4" max="4" width="15.5546875" customWidth="1"/>
  </cols>
  <sheetData>
    <row r="1" spans="1:15" ht="15" thickBot="1">
      <c r="A1" s="133" t="s">
        <v>31</v>
      </c>
      <c r="B1" s="134" t="s">
        <v>32</v>
      </c>
      <c r="C1" s="134" t="s">
        <v>33</v>
      </c>
      <c r="D1" s="134" t="s">
        <v>35</v>
      </c>
      <c r="E1" t="str" cm="1">
        <f t="array" ref="E1:O15">_xlfn._xlws.FILTER(Contraintes!G1:Q200,ISTEXT(Contraintes!P1:P200))</f>
        <v>Unité</v>
      </c>
      <c r="F1" t="str">
        <v>Filière</v>
      </c>
      <c r="G1" t="str">
        <v>Année</v>
      </c>
      <c r="H1" t="str">
        <v>Territoire</v>
      </c>
      <c r="I1" t="str">
        <v>Traduction</v>
      </c>
      <c r="J1" t="str">
        <v>Hypothèse</v>
      </c>
      <c r="K1" t="str">
        <v>Source</v>
      </c>
      <c r="L1" t="str">
        <v>Onglet source fichier Excel</v>
      </c>
      <c r="M1" t="str">
        <v>Type de donnée collectée</v>
      </c>
      <c r="N1" t="str">
        <v>Information collectée</v>
      </c>
      <c r="O1" t="str">
        <v>Fiabilité des données</v>
      </c>
    </row>
    <row r="2" spans="1:15">
      <c r="A2" t="str" cm="1">
        <f t="array" ref="A2:B15">_xlfn._xlws.FILTER(Contraintes!B2:C200,ISTEXT(Contraintes!P2:P200))</f>
        <v>Abattage / découpe de veaux</v>
      </c>
      <c r="B2" t="str">
        <v>Viande de veaux</v>
      </c>
      <c r="E2" t="str">
        <v>kt</v>
      </c>
      <c r="F2" t="str">
        <v>Viande bovine</v>
      </c>
      <c r="G2" t="str">
        <v>2015:2019:2023</v>
      </c>
      <c r="H2" t="str">
        <v>France</v>
      </c>
      <c r="I2" t="str">
        <v>Rendement en viande de l'abattage-découpe de veaux</v>
      </c>
      <c r="J2">
        <v>0</v>
      </c>
      <c r="K2" t="str">
        <v>Blézat</v>
      </c>
      <c r="L2" t="str">
        <v>Anatomie - Blézat</v>
      </c>
      <c r="M2" t="str">
        <v>Rendement</v>
      </c>
      <c r="N2" t="str">
        <v>Rendement en viande de l'abattage-découpe de veaux = 40,61 % (Blézat)</v>
      </c>
      <c r="O2">
        <v>0</v>
      </c>
    </row>
    <row r="3" spans="1:15">
      <c r="A3" t="str">
        <v>Abattage / découpe de veaux</v>
      </c>
      <c r="B3" t="str">
        <v>Abats</v>
      </c>
      <c r="E3" t="str">
        <v>kt</v>
      </c>
      <c r="F3" t="str">
        <v>Viande bovine</v>
      </c>
      <c r="G3" t="str">
        <v>2015:2019:2023</v>
      </c>
      <c r="H3" t="str">
        <v>France</v>
      </c>
      <c r="I3" t="str">
        <v>Rendement en abats de l'abattage-découpe de veaux</v>
      </c>
      <c r="J3">
        <v>0</v>
      </c>
      <c r="K3" t="str">
        <v>Blézat</v>
      </c>
      <c r="L3" t="str">
        <v>Anatomie - Blézat</v>
      </c>
      <c r="M3" t="str">
        <v>Rendement</v>
      </c>
      <c r="N3" t="str">
        <v>Rendement en abats de l'abattage-découpe de veaux = 9,51 % (Blézat)</v>
      </c>
      <c r="O3">
        <v>0</v>
      </c>
    </row>
    <row r="4" spans="1:15">
      <c r="A4" t="str">
        <v>Abattage / découpe de veaux</v>
      </c>
      <c r="B4" t="str">
        <v>C1</v>
      </c>
      <c r="E4" t="str">
        <v>kt</v>
      </c>
      <c r="F4" t="str">
        <v>Viande bovine</v>
      </c>
      <c r="G4" t="str">
        <v>2015:2019:2023</v>
      </c>
      <c r="H4" t="str">
        <v>France</v>
      </c>
      <c r="I4" t="str">
        <v>Rendement en coproduits C1 de l'abattage-découpe de veaux</v>
      </c>
      <c r="J4">
        <v>0</v>
      </c>
      <c r="K4" t="str">
        <v>Blézat</v>
      </c>
      <c r="L4" t="str">
        <v>Anatomie - Blézat</v>
      </c>
      <c r="M4" t="str">
        <v>Rendement</v>
      </c>
      <c r="N4" t="str">
        <v>Rendement en coproduits C1 de l'abattage-découpe de veaux = 5,63 % (Blézat)</v>
      </c>
      <c r="O4">
        <v>0</v>
      </c>
    </row>
    <row r="5" spans="1:15">
      <c r="A5" t="str">
        <v>Abattage / découpe de veaux</v>
      </c>
      <c r="B5" t="str">
        <v>C2</v>
      </c>
      <c r="E5" t="str">
        <v>kt</v>
      </c>
      <c r="F5" t="str">
        <v>Viande bovine</v>
      </c>
      <c r="G5" t="str">
        <v>2015:2019:2023</v>
      </c>
      <c r="H5" t="str">
        <v>France</v>
      </c>
      <c r="I5" t="str">
        <v>Rendement en coproduits C2 de l'abattage-découpe de veaux</v>
      </c>
      <c r="J5">
        <v>0</v>
      </c>
      <c r="K5" t="str">
        <v>Blézat</v>
      </c>
      <c r="L5" t="str">
        <v>Anatomie - Blézat</v>
      </c>
      <c r="M5" t="str">
        <v>Rendement</v>
      </c>
      <c r="N5" t="str">
        <v>Rendement en coproduits C2 de l'abattage-découpe de veaux = 0 % (Blézat)</v>
      </c>
      <c r="O5">
        <v>0</v>
      </c>
    </row>
    <row r="6" spans="1:15">
      <c r="A6" t="str">
        <v>Abattage / découpe de veaux</v>
      </c>
      <c r="B6" t="str">
        <v>C3 et alimentaire</v>
      </c>
      <c r="E6" t="str">
        <v>kt</v>
      </c>
      <c r="F6" t="str">
        <v>Viande bovine</v>
      </c>
      <c r="G6" t="str">
        <v>2015:2019:2023</v>
      </c>
      <c r="H6" t="str">
        <v>France</v>
      </c>
      <c r="I6" t="str">
        <v>Rendement en coproduits C3 et alimentaire de l'abattage-découpe de veaux</v>
      </c>
      <c r="J6">
        <v>0</v>
      </c>
      <c r="K6" t="str">
        <v>Blézat</v>
      </c>
      <c r="L6" t="str">
        <v>Anatomie - Blézat</v>
      </c>
      <c r="M6" t="str">
        <v>Rendement</v>
      </c>
      <c r="N6" t="str">
        <v>Rendement en coproduits C3 et alimentaire de l'abattage-découpe de veaux = 36,59 % (Blézat)</v>
      </c>
      <c r="O6">
        <v>0</v>
      </c>
    </row>
    <row r="7" spans="1:15">
      <c r="A7" t="str">
        <v>Abattage / découpe de veaux</v>
      </c>
      <c r="B7" t="str">
        <v>Cuirs</v>
      </c>
      <c r="E7" t="str">
        <v>kt</v>
      </c>
      <c r="F7" t="str">
        <v>Viande bovine</v>
      </c>
      <c r="G7" t="str">
        <v>2015:2019:2023</v>
      </c>
      <c r="H7" t="str">
        <v>France</v>
      </c>
      <c r="I7" t="str">
        <v>Rendement en cuirs de l'abattage-découpe de veaux</v>
      </c>
      <c r="J7">
        <v>0</v>
      </c>
      <c r="K7" t="str">
        <v>Blézat</v>
      </c>
      <c r="L7" t="str">
        <v>Anatomie - Blézat</v>
      </c>
      <c r="M7" t="str">
        <v>Rendement</v>
      </c>
      <c r="N7" t="str">
        <v>Rendement en cuirs de l'abattage-découpe de veaux = 6,49 % (Blézat)</v>
      </c>
      <c r="O7">
        <v>0</v>
      </c>
    </row>
    <row r="8" spans="1:15">
      <c r="A8" t="str">
        <v>Abattage / découpe de veaux</v>
      </c>
      <c r="B8" t="str">
        <v>Eau - ressuage</v>
      </c>
      <c r="E8" t="str">
        <v>kt</v>
      </c>
      <c r="F8" t="str">
        <v>Viande bovine</v>
      </c>
      <c r="G8" t="str">
        <v>2015:2019:2023</v>
      </c>
      <c r="H8" t="str">
        <v>France</v>
      </c>
      <c r="I8" t="str">
        <v>Pertes en eau de l'abattage-découpe de veaux</v>
      </c>
      <c r="J8">
        <v>0</v>
      </c>
      <c r="K8" t="str">
        <v>Blézat</v>
      </c>
      <c r="L8" t="str">
        <v>Anatomie - Blézat</v>
      </c>
      <c r="M8" t="str">
        <v>Rendement</v>
      </c>
      <c r="N8" t="str">
        <v>Pertes en eau de l'abattage-découpe de veaux = 1,17 % (Blézat)</v>
      </c>
      <c r="O8">
        <v>0</v>
      </c>
    </row>
    <row r="9" spans="1:15">
      <c r="A9" t="str">
        <v>Abattage / découpe de gros bovins</v>
      </c>
      <c r="B9" t="str">
        <v>Viande de gros bovins</v>
      </c>
      <c r="E9" t="str">
        <v>kt</v>
      </c>
      <c r="F9" t="str">
        <v>Viande bovine</v>
      </c>
      <c r="G9" t="str">
        <v>2015:2019:2023</v>
      </c>
      <c r="H9" t="str">
        <v>France</v>
      </c>
      <c r="I9" t="str">
        <v>Rendement en viande de l'abattage-découpe de gros bovins</v>
      </c>
      <c r="J9">
        <v>0</v>
      </c>
      <c r="K9" t="str">
        <v>Blézat</v>
      </c>
      <c r="L9" t="str">
        <v>Anatomie - Blézat</v>
      </c>
      <c r="M9" t="str">
        <v>Rendement</v>
      </c>
      <c r="N9" t="str">
        <v>Rendement en viande de l'abattage-découpe de gros bovins = 38,36 % (Blézat)</v>
      </c>
      <c r="O9">
        <v>0</v>
      </c>
    </row>
    <row r="10" spans="1:15">
      <c r="A10" t="str">
        <v>Abattage / découpe de gros bovins</v>
      </c>
      <c r="B10" t="str">
        <v>Abats</v>
      </c>
      <c r="E10" t="str">
        <v>kt</v>
      </c>
      <c r="F10" t="str">
        <v>Viande bovine</v>
      </c>
      <c r="G10" t="str">
        <v>2015:2019:2023</v>
      </c>
      <c r="H10" t="str">
        <v>France</v>
      </c>
      <c r="I10" t="str">
        <v>Rendement en abats de l'abattage-découpe de gros bovins</v>
      </c>
      <c r="J10">
        <v>0</v>
      </c>
      <c r="K10" t="str">
        <v>Blézat</v>
      </c>
      <c r="L10" t="str">
        <v>Anatomie - Blézat</v>
      </c>
      <c r="M10" t="str">
        <v>Rendement</v>
      </c>
      <c r="N10" t="str">
        <v>Rendement en abats de l'abattage-découpe de gros bovins = 7,18 % (Blézat)</v>
      </c>
      <c r="O10">
        <v>0</v>
      </c>
    </row>
    <row r="11" spans="1:15">
      <c r="A11" t="str">
        <v>Abattage / découpe de gros bovins</v>
      </c>
      <c r="B11" t="str">
        <v>C1</v>
      </c>
      <c r="E11" t="str">
        <v>kt</v>
      </c>
      <c r="F11" t="str">
        <v>Viande bovine</v>
      </c>
      <c r="G11" t="str">
        <v>2015:2019:2023</v>
      </c>
      <c r="H11" t="str">
        <v>France</v>
      </c>
      <c r="I11" t="str">
        <v>Rendement en coproduits C1 de l'abattage-découpe de gros bovins</v>
      </c>
      <c r="J11">
        <v>0</v>
      </c>
      <c r="K11" t="str">
        <v>Blézat</v>
      </c>
      <c r="L11" t="str">
        <v>Anatomie - Blézat</v>
      </c>
      <c r="M11" t="str">
        <v>Rendement</v>
      </c>
      <c r="N11" t="str">
        <v>Rendement en coproduits C1 de l'abattage-découpe de gros bovins = 5,1 % (Blézat)</v>
      </c>
      <c r="O11">
        <v>0</v>
      </c>
    </row>
    <row r="12" spans="1:15">
      <c r="A12" t="str">
        <v>Abattage / découpe de gros bovins</v>
      </c>
      <c r="B12" t="str">
        <v>C2</v>
      </c>
      <c r="E12" t="str">
        <v>kt</v>
      </c>
      <c r="F12" t="str">
        <v>Viande bovine</v>
      </c>
      <c r="G12" t="str">
        <v>2015:2019:2023</v>
      </c>
      <c r="H12" t="str">
        <v>France</v>
      </c>
      <c r="I12" t="str">
        <v>Rendement en coproduits C2 de l'abattage-découpe de gros bovins</v>
      </c>
      <c r="J12">
        <v>0</v>
      </c>
      <c r="K12" t="str">
        <v>Blézat</v>
      </c>
      <c r="L12" t="str">
        <v>Anatomie - Blézat</v>
      </c>
      <c r="M12" t="str">
        <v>Rendement</v>
      </c>
      <c r="N12" t="str">
        <v>Rendement en coproduits C2 de l'abattage-découpe de gros bovins = 10,03 % (Blézat)</v>
      </c>
      <c r="O12">
        <v>0</v>
      </c>
    </row>
    <row r="13" spans="1:15">
      <c r="A13" t="str">
        <v>Abattage / découpe de gros bovins</v>
      </c>
      <c r="B13" t="str">
        <v>C3 et alimentaire</v>
      </c>
      <c r="E13" t="str">
        <v>kt</v>
      </c>
      <c r="F13" t="str">
        <v>Viande bovine</v>
      </c>
      <c r="G13" t="str">
        <v>2015:2019:2023</v>
      </c>
      <c r="H13" t="str">
        <v>France</v>
      </c>
      <c r="I13" t="str">
        <v>Rendement en coproduits C3 et alimentaire de l'abattage-découpe de gros bovins</v>
      </c>
      <c r="J13">
        <v>0</v>
      </c>
      <c r="K13" t="str">
        <v>Blézat</v>
      </c>
      <c r="L13" t="str">
        <v>Anatomie - Blézat</v>
      </c>
      <c r="M13" t="str">
        <v>Rendement</v>
      </c>
      <c r="N13" t="str">
        <v>Rendement en coproduits C3 et alimentaire de l'abattage-découpe de gros bovins = 32,49 % (Blézat)</v>
      </c>
      <c r="O13">
        <v>0</v>
      </c>
    </row>
    <row r="14" spans="1:15">
      <c r="A14" t="str">
        <v>Abattage / découpe de gros bovins</v>
      </c>
      <c r="B14" t="str">
        <v>Cuirs</v>
      </c>
      <c r="E14" t="str">
        <v>kt</v>
      </c>
      <c r="F14" t="str">
        <v>Viande bovine</v>
      </c>
      <c r="G14" t="str">
        <v>2015:2019:2023</v>
      </c>
      <c r="H14" t="str">
        <v>France</v>
      </c>
      <c r="I14" t="str">
        <v>Rendement en cuirs de l'abattage-découpe de gros bovins</v>
      </c>
      <c r="J14">
        <v>0</v>
      </c>
      <c r="K14" t="str">
        <v>Blézat</v>
      </c>
      <c r="L14" t="str">
        <v>Anatomie - Blézat</v>
      </c>
      <c r="M14" t="str">
        <v>Rendement</v>
      </c>
      <c r="N14" t="str">
        <v>Rendement en cuirs de l'abattage-découpe de gros bovins = 5,58 % (Blézat)</v>
      </c>
      <c r="O14">
        <v>0</v>
      </c>
    </row>
    <row r="15" spans="1:15">
      <c r="A15" t="str">
        <v>Abattage / découpe de gros bovins</v>
      </c>
      <c r="B15" t="str">
        <v>Eau - ressuage</v>
      </c>
      <c r="E15" t="str">
        <v>kt</v>
      </c>
      <c r="F15" t="str">
        <v>Viande bovine</v>
      </c>
      <c r="G15" t="str">
        <v>2015:2019:2023</v>
      </c>
      <c r="H15" t="str">
        <v>France</v>
      </c>
      <c r="I15" t="str">
        <v>Pertes en eau de l'abattage-découpe de gros bovins</v>
      </c>
      <c r="J15">
        <v>0</v>
      </c>
      <c r="K15" t="str">
        <v>Blézat</v>
      </c>
      <c r="L15" t="str">
        <v>Anatomie - Blézat</v>
      </c>
      <c r="M15" t="str">
        <v>Rendement</v>
      </c>
      <c r="N15" t="str">
        <v>Pertes en eau de l'abattage-découpe de gros bovins = 1,25 % (Blézat)</v>
      </c>
      <c r="O15">
        <v>0</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4DE6D-7492-4A55-9EBD-D82F359636FF}">
  <sheetPr>
    <tabColor rgb="FFFFC000"/>
  </sheetPr>
  <dimension ref="A1:H77"/>
  <sheetViews>
    <sheetView zoomScaleNormal="100" workbookViewId="0">
      <selection activeCell="C9" sqref="C9"/>
    </sheetView>
  </sheetViews>
  <sheetFormatPr baseColWidth="10" defaultRowHeight="14.4"/>
  <cols>
    <col min="1" max="5" width="11.5546875" style="59"/>
    <col min="6" max="6" width="12.21875" style="59" bestFit="1" customWidth="1"/>
    <col min="7" max="7" width="11.77734375" style="59" bestFit="1" customWidth="1"/>
    <col min="8" max="8" width="12.109375" style="59" customWidth="1"/>
    <col min="9" max="16384" width="11.5546875" style="59"/>
  </cols>
  <sheetData>
    <row r="1" spans="1:8">
      <c r="A1" s="58" t="s">
        <v>189</v>
      </c>
    </row>
    <row r="2" spans="1:8">
      <c r="H2" s="59" t="s">
        <v>190</v>
      </c>
    </row>
    <row r="3" spans="1:8">
      <c r="A3" s="60" t="s">
        <v>191</v>
      </c>
      <c r="H3" s="59" t="s">
        <v>192</v>
      </c>
    </row>
    <row r="5" spans="1:8">
      <c r="B5" s="58" t="s">
        <v>7</v>
      </c>
      <c r="C5" s="59" t="s">
        <v>193</v>
      </c>
      <c r="D5" s="59" t="s">
        <v>194</v>
      </c>
      <c r="E5" s="59" t="s">
        <v>195</v>
      </c>
      <c r="F5" s="124" t="s">
        <v>574</v>
      </c>
      <c r="G5" s="124" t="s">
        <v>575</v>
      </c>
      <c r="H5" s="59" t="s">
        <v>196</v>
      </c>
    </row>
    <row r="6" spans="1:8">
      <c r="B6" s="59" t="s">
        <v>197</v>
      </c>
      <c r="C6" s="59">
        <v>670</v>
      </c>
      <c r="D6" s="61">
        <f>C6/$C$6</f>
        <v>1</v>
      </c>
      <c r="E6" s="61">
        <f t="shared" ref="E6:E10" si="0">C6/$C$7</f>
        <v>1.8108108108108107</v>
      </c>
      <c r="F6" s="62">
        <f>E6*'Abattages - AGRESTE'!$G$7</f>
        <v>2309694.6216216213</v>
      </c>
      <c r="G6" s="62">
        <f>E6*'Abattages - AGRESTE'!$H$7</f>
        <v>2260480.4054054054</v>
      </c>
      <c r="H6" s="62">
        <f>E6*'Abattages - AGRESTE'!$I$7</f>
        <v>2084866.1621621621</v>
      </c>
    </row>
    <row r="7" spans="1:8">
      <c r="B7" s="60" t="s">
        <v>198</v>
      </c>
      <c r="C7" s="60">
        <v>370</v>
      </c>
      <c r="D7" s="85">
        <f>C7/$C$6</f>
        <v>0.55223880597014929</v>
      </c>
      <c r="E7" s="75">
        <f t="shared" si="0"/>
        <v>1</v>
      </c>
      <c r="F7" s="76">
        <f>E7*'Abattages - AGRESTE'!$G$7</f>
        <v>1275503</v>
      </c>
      <c r="G7" s="76">
        <f>E7*'Abattages - AGRESTE'!$H$7</f>
        <v>1248325</v>
      </c>
      <c r="H7" s="76">
        <f>E7*'Abattages - AGRESTE'!$I$7</f>
        <v>1151344</v>
      </c>
    </row>
    <row r="8" spans="1:8">
      <c r="B8" s="59" t="s">
        <v>65</v>
      </c>
      <c r="C8" s="59">
        <v>257</v>
      </c>
      <c r="D8" s="86">
        <f>C8/$C$6</f>
        <v>0.38358208955223883</v>
      </c>
      <c r="E8" s="61">
        <f t="shared" si="0"/>
        <v>0.69459459459459461</v>
      </c>
      <c r="F8" s="62">
        <f>E8*'Abattages - AGRESTE'!$G$7</f>
        <v>885957.48918918916</v>
      </c>
      <c r="G8" s="62">
        <f>E8*'Abattages - AGRESTE'!$H$7</f>
        <v>867079.79729729728</v>
      </c>
      <c r="H8" s="62">
        <f>E8*'Abattages - AGRESTE'!$I$7</f>
        <v>799717.31891891896</v>
      </c>
    </row>
    <row r="9" spans="1:8">
      <c r="B9" s="59" t="s">
        <v>66</v>
      </c>
      <c r="C9" s="59">
        <f>43.3+4.8</f>
        <v>48.099999999999994</v>
      </c>
      <c r="D9" s="86">
        <f t="shared" ref="D9:D15" si="1">C9/$C$6</f>
        <v>7.1791044776119389E-2</v>
      </c>
      <c r="E9" s="61">
        <f t="shared" si="0"/>
        <v>0.12999999999999998</v>
      </c>
      <c r="F9" s="62">
        <f>E9*'Abattages - AGRESTE'!$G$7</f>
        <v>165815.38999999996</v>
      </c>
      <c r="G9" s="62">
        <f>E9*'Abattages - AGRESTE'!$H$7</f>
        <v>162282.24999999997</v>
      </c>
      <c r="H9" s="62">
        <f>E9*'Abattages - AGRESTE'!$I$7</f>
        <v>149674.71999999997</v>
      </c>
    </row>
    <row r="10" spans="1:8">
      <c r="B10" s="59" t="s">
        <v>67</v>
      </c>
      <c r="C10" s="59">
        <f>C6-(C9+C14+C15+C8)</f>
        <v>319.10000000000002</v>
      </c>
      <c r="D10" s="61">
        <f>C10/$C$6</f>
        <v>0.47626865671641794</v>
      </c>
      <c r="E10" s="61">
        <f t="shared" si="0"/>
        <v>0.86243243243243251</v>
      </c>
      <c r="F10" s="62">
        <f>E10*'Abattages - AGRESTE'!$G$7</f>
        <v>1100035.1548648649</v>
      </c>
      <c r="G10" s="62">
        <f>E10*'Abattages - AGRESTE'!$H$7</f>
        <v>1076595.9662162163</v>
      </c>
      <c r="H10" s="62">
        <f>E10*'Abattages - AGRESTE'!$I$7</f>
        <v>992956.40648648655</v>
      </c>
    </row>
    <row r="11" spans="1:8">
      <c r="B11" s="63" t="s">
        <v>199</v>
      </c>
      <c r="C11" s="59">
        <f>26.2+1+7</f>
        <v>34.200000000000003</v>
      </c>
      <c r="D11" s="86">
        <f t="shared" ref="D11:D13" si="2">C11/$C$6</f>
        <v>5.1044776119402988E-2</v>
      </c>
      <c r="E11" s="61">
        <f>C11/$C$7</f>
        <v>9.2432432432432446E-2</v>
      </c>
      <c r="F11" s="62">
        <f>E11*'Abattages - AGRESTE'!$G$7</f>
        <v>117897.84486486488</v>
      </c>
      <c r="G11" s="62">
        <f>E11*'Abattages - AGRESTE'!$H$7</f>
        <v>115385.71621621623</v>
      </c>
      <c r="H11" s="62">
        <f>E11*'Abattages - AGRESTE'!$I$7</f>
        <v>106421.5264864865</v>
      </c>
    </row>
    <row r="12" spans="1:8">
      <c r="B12" s="63" t="s">
        <v>200</v>
      </c>
      <c r="C12" s="59">
        <v>67.2</v>
      </c>
      <c r="D12" s="86">
        <f t="shared" si="2"/>
        <v>0.10029850746268656</v>
      </c>
      <c r="E12" s="61">
        <f t="shared" ref="E12" si="3">C12/$C$7</f>
        <v>0.18162162162162163</v>
      </c>
      <c r="F12" s="62">
        <f>E12*'Abattages - AGRESTE'!$G$7</f>
        <v>231658.92324324325</v>
      </c>
      <c r="G12" s="62">
        <f>E12*'Abattages - AGRESTE'!$H$7</f>
        <v>226722.81081081083</v>
      </c>
      <c r="H12" s="62">
        <f>E12*'Abattages - AGRESTE'!$I$7</f>
        <v>209108.96432432433</v>
      </c>
    </row>
    <row r="13" spans="1:8">
      <c r="B13" s="63" t="s">
        <v>201</v>
      </c>
      <c r="C13" s="59">
        <f>C10-(C11+C12)</f>
        <v>217.70000000000002</v>
      </c>
      <c r="D13" s="86">
        <f t="shared" si="2"/>
        <v>0.3249253731343284</v>
      </c>
      <c r="E13" s="61">
        <f>C13/$C$7</f>
        <v>0.58837837837837847</v>
      </c>
      <c r="F13" s="62">
        <f>E13*'Abattages - AGRESTE'!$G$7</f>
        <v>750478.38675675693</v>
      </c>
      <c r="G13" s="62">
        <f>E13*'Abattages - AGRESTE'!$H$7</f>
        <v>734487.43918918935</v>
      </c>
      <c r="H13" s="62">
        <f>E13*'Abattages - AGRESTE'!$I$7</f>
        <v>677425.91567567573</v>
      </c>
    </row>
    <row r="14" spans="1:8">
      <c r="B14" s="59" t="s">
        <v>71</v>
      </c>
      <c r="C14" s="59">
        <v>37.4</v>
      </c>
      <c r="D14" s="86">
        <f t="shared" si="1"/>
        <v>5.5820895522388059E-2</v>
      </c>
      <c r="E14" s="61">
        <f t="shared" ref="E14:E15" si="4">C14/$C$7</f>
        <v>0.10108108108108108</v>
      </c>
      <c r="F14" s="62">
        <f>E14*'Abattages - AGRESTE'!$G$7</f>
        <v>128929.22216216216</v>
      </c>
      <c r="G14" s="62">
        <f>E14*'Abattages - AGRESTE'!$H$7</f>
        <v>126182.04054054053</v>
      </c>
      <c r="H14" s="62">
        <f>E14*'Abattages - AGRESTE'!$I$7</f>
        <v>116379.0962162162</v>
      </c>
    </row>
    <row r="15" spans="1:8">
      <c r="B15" s="59" t="s">
        <v>72</v>
      </c>
      <c r="C15" s="59">
        <v>8.4</v>
      </c>
      <c r="D15" s="86">
        <f t="shared" si="1"/>
        <v>1.2537313432835821E-2</v>
      </c>
      <c r="E15" s="61">
        <f t="shared" si="4"/>
        <v>2.2702702702702703E-2</v>
      </c>
      <c r="F15" s="62">
        <f>E15*'Abattages - AGRESTE'!$G$7</f>
        <v>28957.365405405406</v>
      </c>
      <c r="G15" s="62">
        <f>E15*'Abattages - AGRESTE'!$H$7</f>
        <v>28340.351351351354</v>
      </c>
      <c r="H15" s="62">
        <f>E15*'Abattages - AGRESTE'!$I$7</f>
        <v>26138.620540540542</v>
      </c>
    </row>
    <row r="16" spans="1:8">
      <c r="D16" s="64"/>
    </row>
    <row r="18" spans="2:8">
      <c r="B18" s="58" t="s">
        <v>63</v>
      </c>
      <c r="C18" s="59" t="s">
        <v>193</v>
      </c>
      <c r="D18" s="59" t="s">
        <v>194</v>
      </c>
      <c r="E18" s="59" t="s">
        <v>195</v>
      </c>
      <c r="F18" s="124" t="s">
        <v>574</v>
      </c>
      <c r="G18" s="124" t="s">
        <v>575</v>
      </c>
      <c r="H18" s="59" t="s">
        <v>196</v>
      </c>
    </row>
    <row r="19" spans="2:8">
      <c r="B19" s="59" t="s">
        <v>197</v>
      </c>
      <c r="C19" s="59">
        <v>231</v>
      </c>
      <c r="D19" s="61">
        <f t="shared" ref="D19:D28" si="5">C19/$C$19</f>
        <v>1</v>
      </c>
      <c r="E19" s="61">
        <f>C19/$C$20</f>
        <v>1.7238805970149254</v>
      </c>
      <c r="F19" s="62">
        <f>E19*'Abattages - AGRESTE'!$G$4</f>
        <v>308853.89552238805</v>
      </c>
      <c r="G19" s="62">
        <f>E19*'Abattages - AGRESTE'!$H$4</f>
        <v>312158.57462686568</v>
      </c>
      <c r="H19" s="62">
        <f>E19*'Abattages - AGRESTE'!$I$4</f>
        <v>257497.76865671642</v>
      </c>
    </row>
    <row r="20" spans="2:8">
      <c r="B20" s="60" t="s">
        <v>198</v>
      </c>
      <c r="C20" s="60">
        <v>134</v>
      </c>
      <c r="D20" s="87">
        <f t="shared" si="5"/>
        <v>0.58008658008658009</v>
      </c>
      <c r="E20" s="75">
        <f t="shared" ref="E20:E23" si="6">C20/$C$20</f>
        <v>1</v>
      </c>
      <c r="F20" s="76">
        <f>E20*'Abattages - AGRESTE'!$G$4</f>
        <v>179162</v>
      </c>
      <c r="G20" s="76">
        <f>E20*'Abattages - AGRESTE'!$H$4</f>
        <v>181079</v>
      </c>
      <c r="H20" s="76">
        <f>E20*'Abattages - AGRESTE'!$I$4</f>
        <v>149371</v>
      </c>
    </row>
    <row r="21" spans="2:8">
      <c r="B21" s="59" t="s">
        <v>65</v>
      </c>
      <c r="C21" s="59">
        <v>93.8</v>
      </c>
      <c r="D21" s="86">
        <f t="shared" si="5"/>
        <v>0.40606060606060607</v>
      </c>
      <c r="E21" s="61">
        <f t="shared" si="6"/>
        <v>0.7</v>
      </c>
      <c r="F21" s="62">
        <f>E21*'Abattages - AGRESTE'!$G$4</f>
        <v>125413.4</v>
      </c>
      <c r="G21" s="62">
        <f>E21*'Abattages - AGRESTE'!$H$4</f>
        <v>126755.29999999999</v>
      </c>
      <c r="H21" s="62">
        <f>E21*'Abattages - AGRESTE'!$I$4</f>
        <v>104559.7</v>
      </c>
    </row>
    <row r="22" spans="2:8">
      <c r="B22" s="59" t="s">
        <v>66</v>
      </c>
      <c r="C22" s="65">
        <f>3.2+8+1.75+8.9-2.3+2+0.42</f>
        <v>21.970000000000002</v>
      </c>
      <c r="D22" s="86">
        <f t="shared" si="5"/>
        <v>9.5108225108225114E-2</v>
      </c>
      <c r="E22" s="61">
        <f t="shared" si="6"/>
        <v>0.16395522388059702</v>
      </c>
      <c r="F22" s="62">
        <f>E22*'Abattages - AGRESTE'!$G$4</f>
        <v>29374.545820895524</v>
      </c>
      <c r="G22" s="62">
        <f>E22*'Abattages - AGRESTE'!$H$4</f>
        <v>29688.84798507463</v>
      </c>
      <c r="H22" s="62">
        <f>E22*'Abattages - AGRESTE'!$I$4</f>
        <v>24490.155746268658</v>
      </c>
    </row>
    <row r="23" spans="2:8">
      <c r="B23" s="60" t="s">
        <v>67</v>
      </c>
      <c r="C23" s="74">
        <f>C19-C21-C22-C27-C28</f>
        <v>97.529999999999987</v>
      </c>
      <c r="D23" s="75">
        <f t="shared" si="5"/>
        <v>0.42220779220779214</v>
      </c>
      <c r="E23" s="75">
        <f t="shared" si="6"/>
        <v>0.72783582089552235</v>
      </c>
      <c r="F23" s="62">
        <f>E23*'Abattages - AGRESTE'!$G$4</f>
        <v>130400.52134328357</v>
      </c>
      <c r="G23" s="62">
        <f>E23*'Abattages - AGRESTE'!$H$4</f>
        <v>131795.78261194029</v>
      </c>
      <c r="H23" s="62">
        <f>E23*'Abattages - AGRESTE'!$I$4</f>
        <v>108717.56440298507</v>
      </c>
    </row>
    <row r="24" spans="2:8">
      <c r="B24" s="63" t="s">
        <v>199</v>
      </c>
      <c r="C24" s="59">
        <v>13</v>
      </c>
      <c r="D24" s="86">
        <f t="shared" si="5"/>
        <v>5.627705627705628E-2</v>
      </c>
      <c r="E24" s="61">
        <f>C24/$C$20</f>
        <v>9.7014925373134331E-2</v>
      </c>
      <c r="F24" s="62">
        <f>E24*'Abattages - AGRESTE'!$G$4</f>
        <v>17381.388059701494</v>
      </c>
      <c r="G24" s="62">
        <f>E24*'Abattages - AGRESTE'!$H$4</f>
        <v>17567.36567164179</v>
      </c>
      <c r="H24" s="62">
        <f>E24*'Abattages - AGRESTE'!$I$4</f>
        <v>14491.216417910447</v>
      </c>
    </row>
    <row r="25" spans="2:8">
      <c r="B25" s="63" t="s">
        <v>200</v>
      </c>
      <c r="C25" s="59">
        <v>0</v>
      </c>
      <c r="D25" s="86">
        <f t="shared" si="5"/>
        <v>0</v>
      </c>
      <c r="E25" s="61">
        <f t="shared" ref="E25" si="7">C25/$C$20</f>
        <v>0</v>
      </c>
      <c r="F25" s="62">
        <f>E25*'Abattages - AGRESTE'!$G$4</f>
        <v>0</v>
      </c>
      <c r="G25" s="62">
        <f>E25*'Abattages - AGRESTE'!$H$4</f>
        <v>0</v>
      </c>
      <c r="H25" s="62">
        <f>E25*'Abattages - AGRESTE'!$I$4</f>
        <v>0</v>
      </c>
    </row>
    <row r="26" spans="2:8">
      <c r="B26" s="63" t="s">
        <v>201</v>
      </c>
      <c r="C26" s="65">
        <f>C23-C24</f>
        <v>84.529999999999987</v>
      </c>
      <c r="D26" s="86">
        <f t="shared" si="5"/>
        <v>0.36593073593073588</v>
      </c>
      <c r="E26" s="61">
        <f>C26/$C$20</f>
        <v>0.63082089552238796</v>
      </c>
      <c r="F26" s="62">
        <f>E26*'Abattages - AGRESTE'!$G$4</f>
        <v>113019.13328358206</v>
      </c>
      <c r="G26" s="62">
        <f>E26*'Abattages - AGRESTE'!$H$4</f>
        <v>114228.41694029848</v>
      </c>
      <c r="H26" s="62">
        <f>E26*'Abattages - AGRESTE'!$I$4</f>
        <v>94226.347985074608</v>
      </c>
    </row>
    <row r="27" spans="2:8">
      <c r="B27" s="59" t="s">
        <v>71</v>
      </c>
      <c r="C27" s="59">
        <v>15</v>
      </c>
      <c r="D27" s="86">
        <f t="shared" si="5"/>
        <v>6.4935064935064929E-2</v>
      </c>
      <c r="E27" s="61">
        <f t="shared" ref="E27:E28" si="8">C27/$C$20</f>
        <v>0.11194029850746269</v>
      </c>
      <c r="F27" s="62">
        <f>E27*'Abattages - AGRESTE'!$G$4</f>
        <v>20055.447761194031</v>
      </c>
      <c r="G27" s="62">
        <f>E27*'Abattages - AGRESTE'!$H$4</f>
        <v>20270.037313432837</v>
      </c>
      <c r="H27" s="62">
        <f>E27*'Abattages - AGRESTE'!$I$4</f>
        <v>16720.63432835821</v>
      </c>
    </row>
    <row r="28" spans="2:8">
      <c r="B28" s="59" t="s">
        <v>72</v>
      </c>
      <c r="C28" s="59">
        <v>2.7</v>
      </c>
      <c r="D28" s="86">
        <f t="shared" si="5"/>
        <v>1.1688311688311689E-2</v>
      </c>
      <c r="E28" s="61">
        <f t="shared" si="8"/>
        <v>2.0149253731343283E-2</v>
      </c>
      <c r="F28" s="62">
        <f>E28*'Abattages - AGRESTE'!$G$4</f>
        <v>3609.9805970149255</v>
      </c>
      <c r="G28" s="62">
        <f>E28*'Abattages - AGRESTE'!$H$4</f>
        <v>3648.6067164179103</v>
      </c>
      <c r="H28" s="62">
        <f>E28*'Abattages - AGRESTE'!$I$4</f>
        <v>3009.7141791044778</v>
      </c>
    </row>
    <row r="29" spans="2:8">
      <c r="C29" s="65"/>
      <c r="D29" s="64"/>
    </row>
    <row r="31" spans="2:8">
      <c r="B31" s="58" t="s">
        <v>202</v>
      </c>
      <c r="C31" s="59" t="s">
        <v>193</v>
      </c>
      <c r="D31" s="59" t="s">
        <v>194</v>
      </c>
      <c r="E31" s="59" t="s">
        <v>195</v>
      </c>
      <c r="F31" s="124" t="s">
        <v>574</v>
      </c>
      <c r="G31" s="124" t="s">
        <v>575</v>
      </c>
      <c r="H31" s="59" t="s">
        <v>196</v>
      </c>
    </row>
    <row r="32" spans="2:8">
      <c r="B32" s="59" t="s">
        <v>197</v>
      </c>
      <c r="C32" s="59">
        <v>115</v>
      </c>
      <c r="D32" s="61">
        <f>C32/$C$32</f>
        <v>1</v>
      </c>
      <c r="E32" s="61">
        <f t="shared" ref="E32:E40" si="9">C32/$C$33</f>
        <v>1.2921348314606742</v>
      </c>
      <c r="F32" s="62">
        <f>E32*'Abattages - AGRESTE'!$G$25</f>
        <v>2820645.0561797754</v>
      </c>
      <c r="G32" s="62">
        <f>E32*'Abattages - AGRESTE'!$H$25</f>
        <v>2845208.5393258426</v>
      </c>
      <c r="H32" s="62">
        <f>E32*'Abattages - AGRESTE'!$I$25</f>
        <v>2668146.0112359552</v>
      </c>
    </row>
    <row r="33" spans="2:8">
      <c r="B33" s="60" t="s">
        <v>198</v>
      </c>
      <c r="C33" s="60">
        <v>89</v>
      </c>
      <c r="D33" s="75">
        <f t="shared" ref="D33:D40" si="10">C33/$C$32</f>
        <v>0.77391304347826084</v>
      </c>
      <c r="E33" s="75">
        <f t="shared" si="9"/>
        <v>1</v>
      </c>
      <c r="F33" s="76">
        <f>E33*'Abattages - AGRESTE'!$G$25</f>
        <v>2182934</v>
      </c>
      <c r="G33" s="76">
        <f>E33*'Abattages - AGRESTE'!$H$25</f>
        <v>2201944</v>
      </c>
      <c r="H33" s="76">
        <f>E33*'Abattages - AGRESTE'!$I$25</f>
        <v>2064913</v>
      </c>
    </row>
    <row r="34" spans="2:8">
      <c r="B34" s="59" t="s">
        <v>65</v>
      </c>
      <c r="C34" s="59">
        <v>68</v>
      </c>
      <c r="D34" s="61">
        <f t="shared" si="10"/>
        <v>0.59130434782608698</v>
      </c>
      <c r="E34" s="61">
        <f t="shared" si="9"/>
        <v>0.7640449438202247</v>
      </c>
      <c r="F34" s="62">
        <f>E34*'Abattages - AGRESTE'!$G$25</f>
        <v>1667859.6853932585</v>
      </c>
      <c r="G34" s="62">
        <f>E34*'Abattages - AGRESTE'!$H$25</f>
        <v>1682384.1797752809</v>
      </c>
      <c r="H34" s="62">
        <f>E34*'Abattages - AGRESTE'!$I$25</f>
        <v>1577686.3370786516</v>
      </c>
    </row>
    <row r="35" spans="2:8">
      <c r="B35" s="59" t="s">
        <v>66</v>
      </c>
      <c r="C35" s="59">
        <f>0.5+2.4+1.5+0.6+0.35+0.5+0.35+0.31+3+5-0.1</f>
        <v>14.409999999999998</v>
      </c>
      <c r="D35" s="61">
        <f t="shared" si="10"/>
        <v>0.12530434782608693</v>
      </c>
      <c r="E35" s="61">
        <f t="shared" si="9"/>
        <v>0.16191011235955055</v>
      </c>
      <c r="F35" s="62">
        <f>E35*'Abattages - AGRESTE'!$G$25</f>
        <v>353439.08921348309</v>
      </c>
      <c r="G35" s="62">
        <f>E35*'Abattages - AGRESTE'!$H$25</f>
        <v>356517.00044943817</v>
      </c>
      <c r="H35" s="62">
        <f>E35*'Abattages - AGRESTE'!$I$25</f>
        <v>334330.29584269662</v>
      </c>
    </row>
    <row r="36" spans="2:8">
      <c r="B36" s="59" t="s">
        <v>67</v>
      </c>
      <c r="C36" s="59">
        <f>C32-(C35+C40+C34)</f>
        <v>30.790000000000006</v>
      </c>
      <c r="D36" s="61">
        <f t="shared" si="10"/>
        <v>0.26773913043478265</v>
      </c>
      <c r="E36" s="61">
        <f t="shared" si="9"/>
        <v>0.34595505617977534</v>
      </c>
      <c r="F36" s="62">
        <f>E36*'Abattages - AGRESTE'!$G$25</f>
        <v>755197.05460674176</v>
      </c>
      <c r="G36" s="62">
        <f>E36*'Abattages - AGRESTE'!$H$25</f>
        <v>761773.66022471921</v>
      </c>
      <c r="H36" s="62">
        <f>E36*'Abattages - AGRESTE'!$I$25</f>
        <v>714367.09292134841</v>
      </c>
    </row>
    <row r="37" spans="2:8">
      <c r="B37" s="63" t="s">
        <v>199</v>
      </c>
      <c r="C37" s="59">
        <v>0</v>
      </c>
      <c r="D37" s="61">
        <f t="shared" si="10"/>
        <v>0</v>
      </c>
      <c r="E37" s="61">
        <f>C37/$C$33</f>
        <v>0</v>
      </c>
      <c r="F37" s="62">
        <f>E37*'Abattages - AGRESTE'!$G$25</f>
        <v>0</v>
      </c>
      <c r="G37" s="62">
        <f>E37*'Abattages - AGRESTE'!$H$25</f>
        <v>0</v>
      </c>
      <c r="H37" s="62">
        <f>E37*'Abattages - AGRESTE'!$I$25</f>
        <v>0</v>
      </c>
    </row>
    <row r="38" spans="2:8">
      <c r="B38" s="63" t="s">
        <v>200</v>
      </c>
      <c r="C38" s="59">
        <f>7+0.3</f>
        <v>7.3</v>
      </c>
      <c r="D38" s="61">
        <f t="shared" si="10"/>
        <v>6.347826086956522E-2</v>
      </c>
      <c r="E38" s="61">
        <f t="shared" si="9"/>
        <v>8.202247191011236E-2</v>
      </c>
      <c r="F38" s="62">
        <f>E38*'Abattages - AGRESTE'!$G$25</f>
        <v>179049.64269662922</v>
      </c>
      <c r="G38" s="62">
        <f>E38*'Abattages - AGRESTE'!$H$25</f>
        <v>180608.88988764046</v>
      </c>
      <c r="H38" s="62">
        <f>E38*'Abattages - AGRESTE'!$I$25</f>
        <v>169369.26853932586</v>
      </c>
    </row>
    <row r="39" spans="2:8">
      <c r="B39" s="63" t="s">
        <v>201</v>
      </c>
      <c r="C39" s="59">
        <f>C36-C38</f>
        <v>23.490000000000006</v>
      </c>
      <c r="D39" s="61">
        <f t="shared" si="10"/>
        <v>0.20426086956521744</v>
      </c>
      <c r="E39" s="61">
        <f t="shared" si="9"/>
        <v>0.26393258426966298</v>
      </c>
      <c r="F39" s="62">
        <f>E39*'Abattages - AGRESTE'!$G$25</f>
        <v>576147.41191011248</v>
      </c>
      <c r="G39" s="62">
        <f>E39*'Abattages - AGRESTE'!$H$25</f>
        <v>581164.77033707884</v>
      </c>
      <c r="H39" s="62">
        <f>E39*'Abattages - AGRESTE'!$I$25</f>
        <v>544997.82438202261</v>
      </c>
    </row>
    <row r="40" spans="2:8">
      <c r="B40" s="59" t="s">
        <v>72</v>
      </c>
      <c r="C40" s="59">
        <v>1.8</v>
      </c>
      <c r="D40" s="61">
        <f t="shared" si="10"/>
        <v>1.5652173913043479E-2</v>
      </c>
      <c r="E40" s="61">
        <f t="shared" si="9"/>
        <v>2.0224719101123598E-2</v>
      </c>
      <c r="F40" s="62">
        <f>E40*'Abattages - AGRESTE'!$G$25</f>
        <v>44149.226966292139</v>
      </c>
      <c r="G40" s="62">
        <f>E40*'Abattages - AGRESTE'!$H$25</f>
        <v>44533.698876404502</v>
      </c>
      <c r="H40" s="62">
        <f>E40*'Abattages - AGRESTE'!$I$25</f>
        <v>41762.285393258433</v>
      </c>
    </row>
    <row r="43" spans="2:8">
      <c r="B43" s="58" t="s">
        <v>136</v>
      </c>
      <c r="C43" s="59" t="s">
        <v>193</v>
      </c>
      <c r="D43" s="59" t="s">
        <v>194</v>
      </c>
      <c r="E43" s="59" t="s">
        <v>195</v>
      </c>
      <c r="F43" s="124" t="s">
        <v>574</v>
      </c>
      <c r="G43" s="124" t="s">
        <v>575</v>
      </c>
      <c r="H43" s="59" t="s">
        <v>196</v>
      </c>
    </row>
    <row r="44" spans="2:8">
      <c r="B44" s="59" t="s">
        <v>197</v>
      </c>
      <c r="C44" s="59">
        <v>36</v>
      </c>
      <c r="D44" s="61">
        <f t="shared" ref="D44:D53" si="11">C44/$C$44</f>
        <v>1</v>
      </c>
      <c r="E44" s="61">
        <f t="shared" ref="E44:E48" si="12">C44/$C$45</f>
        <v>2</v>
      </c>
      <c r="F44" s="62">
        <f>E44*'Abattages - AGRESTE'!$G$31</f>
        <v>160904</v>
      </c>
      <c r="G44" s="62">
        <f>E44*'Abattages - AGRESTE'!$H$31</f>
        <v>161670</v>
      </c>
      <c r="H44" s="62">
        <f>E44*'Abattages - AGRESTE'!$I$31</f>
        <v>145870</v>
      </c>
    </row>
    <row r="45" spans="2:8">
      <c r="B45" s="60" t="s">
        <v>198</v>
      </c>
      <c r="C45" s="60">
        <v>18</v>
      </c>
      <c r="D45" s="75">
        <f t="shared" si="11"/>
        <v>0.5</v>
      </c>
      <c r="E45" s="75">
        <f t="shared" si="12"/>
        <v>1</v>
      </c>
      <c r="F45" s="76">
        <f>E45*'Abattages - AGRESTE'!$G$31</f>
        <v>80452</v>
      </c>
      <c r="G45" s="76">
        <f>E45*'Abattages - AGRESTE'!$H$31</f>
        <v>80835</v>
      </c>
      <c r="H45" s="76">
        <f>E45*'Abattages - AGRESTE'!$I$31</f>
        <v>72935</v>
      </c>
    </row>
    <row r="46" spans="2:8">
      <c r="B46" s="59" t="s">
        <v>65</v>
      </c>
      <c r="C46" s="59">
        <v>14.4</v>
      </c>
      <c r="D46" s="61">
        <f t="shared" si="11"/>
        <v>0.4</v>
      </c>
      <c r="E46" s="61">
        <f t="shared" si="12"/>
        <v>0.8</v>
      </c>
      <c r="F46" s="62">
        <f>E46*'Abattages - AGRESTE'!$G$31</f>
        <v>64361.600000000006</v>
      </c>
      <c r="G46" s="62">
        <f>E46*'Abattages - AGRESTE'!$H$31</f>
        <v>64668</v>
      </c>
      <c r="H46" s="62">
        <f>E46*'Abattages - AGRESTE'!$I$31</f>
        <v>58348</v>
      </c>
    </row>
    <row r="47" spans="2:8">
      <c r="B47" s="59" t="s">
        <v>66</v>
      </c>
      <c r="C47" s="66">
        <f>0.7+1.5+0.3+1.19-0.1</f>
        <v>3.59</v>
      </c>
      <c r="D47" s="61">
        <f t="shared" si="11"/>
        <v>9.9722222222222212E-2</v>
      </c>
      <c r="E47" s="61">
        <f t="shared" si="12"/>
        <v>0.19944444444444442</v>
      </c>
      <c r="F47" s="62">
        <f>E47*'Abattages - AGRESTE'!$G$31</f>
        <v>16045.704444444444</v>
      </c>
      <c r="G47" s="62">
        <f>E47*'Abattages - AGRESTE'!$H$31</f>
        <v>16122.091666666665</v>
      </c>
      <c r="H47" s="62">
        <f>E47*'Abattages - AGRESTE'!$I$31</f>
        <v>14546.480555555554</v>
      </c>
    </row>
    <row r="48" spans="2:8">
      <c r="B48" s="59" t="s">
        <v>67</v>
      </c>
      <c r="C48" s="66">
        <f>C44-(C47+C52+C53+C46)</f>
        <v>13.91</v>
      </c>
      <c r="D48" s="61">
        <f t="shared" si="11"/>
        <v>0.38638888888888889</v>
      </c>
      <c r="E48" s="61">
        <f t="shared" si="12"/>
        <v>0.77277777777777779</v>
      </c>
      <c r="F48" s="62">
        <f>E48*'Abattages - AGRESTE'!$G$31</f>
        <v>62171.517777777779</v>
      </c>
      <c r="G48" s="62">
        <f>E48*'Abattages - AGRESTE'!$H$31</f>
        <v>62467.491666666669</v>
      </c>
      <c r="H48" s="62">
        <f>E48*'Abattages - AGRESTE'!$I$31</f>
        <v>56362.547222222223</v>
      </c>
    </row>
    <row r="49" spans="2:8">
      <c r="B49" s="63" t="s">
        <v>199</v>
      </c>
      <c r="C49" s="59">
        <f>1+0.5</f>
        <v>1.5</v>
      </c>
      <c r="D49" s="61">
        <f t="shared" si="11"/>
        <v>4.1666666666666664E-2</v>
      </c>
      <c r="E49" s="61">
        <f>C49/$C$45</f>
        <v>8.3333333333333329E-2</v>
      </c>
      <c r="F49" s="62">
        <f>E49*'Abattages - AGRESTE'!$G$31</f>
        <v>6704.333333333333</v>
      </c>
      <c r="G49" s="62">
        <f>E49*'Abattages - AGRESTE'!$H$31</f>
        <v>6736.25</v>
      </c>
      <c r="H49" s="62">
        <f>E49*'Abattages - AGRESTE'!$I$31</f>
        <v>6077.9166666666661</v>
      </c>
    </row>
    <row r="50" spans="2:8">
      <c r="B50" s="63" t="s">
        <v>200</v>
      </c>
      <c r="C50" s="59">
        <v>3</v>
      </c>
      <c r="D50" s="61">
        <f t="shared" si="11"/>
        <v>8.3333333333333329E-2</v>
      </c>
      <c r="E50" s="61">
        <f>C50/$C$45</f>
        <v>0.16666666666666666</v>
      </c>
      <c r="F50" s="62">
        <f>E50*'Abattages - AGRESTE'!$G$31</f>
        <v>13408.666666666666</v>
      </c>
      <c r="G50" s="62">
        <f>E50*'Abattages - AGRESTE'!$H$31</f>
        <v>13472.5</v>
      </c>
      <c r="H50" s="62">
        <f>E50*'Abattages - AGRESTE'!$I$31</f>
        <v>12155.833333333332</v>
      </c>
    </row>
    <row r="51" spans="2:8">
      <c r="B51" s="63" t="s">
        <v>201</v>
      </c>
      <c r="C51" s="66">
        <f>C48-C49-C50+0.1</f>
        <v>9.51</v>
      </c>
      <c r="D51" s="61">
        <f t="shared" si="11"/>
        <v>0.26416666666666666</v>
      </c>
      <c r="E51" s="61">
        <f>C51/$C$45</f>
        <v>0.52833333333333332</v>
      </c>
      <c r="F51" s="62">
        <f>E51*'Abattages - AGRESTE'!$G$31</f>
        <v>42505.473333333335</v>
      </c>
      <c r="G51" s="62">
        <f>E51*'Abattages - AGRESTE'!$H$31</f>
        <v>42707.824999999997</v>
      </c>
      <c r="H51" s="62">
        <f>E51*'Abattages - AGRESTE'!$I$31</f>
        <v>38533.991666666669</v>
      </c>
    </row>
    <row r="52" spans="2:8">
      <c r="B52" s="59" t="s">
        <v>203</v>
      </c>
      <c r="C52" s="59">
        <v>3.1</v>
      </c>
      <c r="D52" s="61">
        <f t="shared" si="11"/>
        <v>8.611111111111111E-2</v>
      </c>
      <c r="E52" s="61">
        <f>C52/$C$45</f>
        <v>0.17222222222222222</v>
      </c>
      <c r="F52" s="62">
        <f>E52*'Abattages - AGRESTE'!$G$31</f>
        <v>13855.622222222222</v>
      </c>
      <c r="G52" s="62">
        <f>E52*'Abattages - AGRESTE'!$H$31</f>
        <v>13921.583333333334</v>
      </c>
      <c r="H52" s="62">
        <f>E52*'Abattages - AGRESTE'!$I$31</f>
        <v>12561.027777777777</v>
      </c>
    </row>
    <row r="53" spans="2:8">
      <c r="B53" s="59" t="s">
        <v>72</v>
      </c>
      <c r="C53" s="59">
        <v>1</v>
      </c>
      <c r="D53" s="61">
        <f t="shared" si="11"/>
        <v>2.7777777777777776E-2</v>
      </c>
      <c r="E53" s="61">
        <f>C53/$C$45</f>
        <v>5.5555555555555552E-2</v>
      </c>
      <c r="F53" s="62">
        <f>E53*'Abattages - AGRESTE'!$G$31</f>
        <v>4469.5555555555557</v>
      </c>
      <c r="G53" s="62">
        <f>E53*'Abattages - AGRESTE'!$H$31</f>
        <v>4490.833333333333</v>
      </c>
      <c r="H53" s="62">
        <f>E53*'Abattages - AGRESTE'!$I$31</f>
        <v>4051.9444444444443</v>
      </c>
    </row>
    <row r="55" spans="2:8">
      <c r="B55" s="58" t="s">
        <v>204</v>
      </c>
      <c r="C55" s="59" t="s">
        <v>193</v>
      </c>
      <c r="D55" s="59" t="s">
        <v>194</v>
      </c>
      <c r="E55" s="59" t="s">
        <v>195</v>
      </c>
      <c r="F55" s="124" t="s">
        <v>574</v>
      </c>
      <c r="G55" s="124" t="s">
        <v>575</v>
      </c>
      <c r="H55" s="59" t="s">
        <v>196</v>
      </c>
    </row>
    <row r="56" spans="2:8">
      <c r="B56" s="59" t="s">
        <v>197</v>
      </c>
      <c r="C56" s="59">
        <f>C44</f>
        <v>36</v>
      </c>
      <c r="D56" s="61">
        <f>D44</f>
        <v>1</v>
      </c>
      <c r="E56" s="61">
        <f>E44</f>
        <v>2</v>
      </c>
      <c r="F56" s="62">
        <f>E56*'Abattages - AGRESTE'!$G$34</f>
        <v>12472</v>
      </c>
      <c r="G56" s="62">
        <f>E56*'Abattages - AGRESTE'!$H$34</f>
        <v>12694</v>
      </c>
      <c r="H56" s="62">
        <f>E56*'Abattages - AGRESTE'!$I$34</f>
        <v>11722</v>
      </c>
    </row>
    <row r="57" spans="2:8">
      <c r="B57" s="60" t="s">
        <v>198</v>
      </c>
      <c r="C57" s="60">
        <f t="shared" ref="C57:E65" si="13">C45</f>
        <v>18</v>
      </c>
      <c r="D57" s="75">
        <f t="shared" si="13"/>
        <v>0.5</v>
      </c>
      <c r="E57" s="75">
        <f t="shared" si="13"/>
        <v>1</v>
      </c>
      <c r="F57" s="76">
        <f>E57*'Abattages - AGRESTE'!$G$34</f>
        <v>6236</v>
      </c>
      <c r="G57" s="76">
        <f>E57*'Abattages - AGRESTE'!$H$34</f>
        <v>6347</v>
      </c>
      <c r="H57" s="76">
        <f>E57*'Abattages - AGRESTE'!$I$34</f>
        <v>5861</v>
      </c>
    </row>
    <row r="58" spans="2:8">
      <c r="B58" s="59" t="s">
        <v>65</v>
      </c>
      <c r="C58" s="59">
        <f t="shared" si="13"/>
        <v>14.4</v>
      </c>
      <c r="D58" s="61">
        <f t="shared" si="13"/>
        <v>0.4</v>
      </c>
      <c r="E58" s="61">
        <f t="shared" si="13"/>
        <v>0.8</v>
      </c>
      <c r="F58" s="62">
        <f>E58*'Abattages - AGRESTE'!$G$34</f>
        <v>4988.8</v>
      </c>
      <c r="G58" s="62">
        <f>E58*'Abattages - AGRESTE'!$H$34</f>
        <v>5077.6000000000004</v>
      </c>
      <c r="H58" s="62">
        <f>E58*'Abattages - AGRESTE'!$I$34</f>
        <v>4688.8</v>
      </c>
    </row>
    <row r="59" spans="2:8">
      <c r="B59" s="59" t="s">
        <v>66</v>
      </c>
      <c r="C59" s="59">
        <f t="shared" si="13"/>
        <v>3.59</v>
      </c>
      <c r="D59" s="61">
        <f t="shared" si="13"/>
        <v>9.9722222222222212E-2</v>
      </c>
      <c r="E59" s="61">
        <f t="shared" si="13"/>
        <v>0.19944444444444442</v>
      </c>
      <c r="F59" s="62">
        <f>E59*'Abattages - AGRESTE'!$G$34</f>
        <v>1243.7355555555555</v>
      </c>
      <c r="G59" s="62">
        <f>E59*'Abattages - AGRESTE'!$H$34</f>
        <v>1265.8738888888888</v>
      </c>
      <c r="H59" s="62">
        <f>E59*'Abattages - AGRESTE'!$I$34</f>
        <v>1168.9438888888888</v>
      </c>
    </row>
    <row r="60" spans="2:8">
      <c r="B60" s="59" t="s">
        <v>67</v>
      </c>
      <c r="C60" s="59">
        <f t="shared" si="13"/>
        <v>13.91</v>
      </c>
      <c r="D60" s="61">
        <f t="shared" si="13"/>
        <v>0.38638888888888889</v>
      </c>
      <c r="E60" s="61">
        <f t="shared" si="13"/>
        <v>0.77277777777777779</v>
      </c>
      <c r="F60" s="62">
        <f>E60*'Abattages - AGRESTE'!$G$34</f>
        <v>4819.0422222222223</v>
      </c>
      <c r="G60" s="62">
        <f>E60*'Abattages - AGRESTE'!$H$34</f>
        <v>4904.820555555556</v>
      </c>
      <c r="H60" s="62">
        <f>E60*'Abattages - AGRESTE'!$I$34</f>
        <v>4529.2505555555554</v>
      </c>
    </row>
    <row r="61" spans="2:8">
      <c r="B61" s="63" t="s">
        <v>199</v>
      </c>
      <c r="C61" s="59">
        <f t="shared" si="13"/>
        <v>1.5</v>
      </c>
      <c r="D61" s="61">
        <f t="shared" si="13"/>
        <v>4.1666666666666664E-2</v>
      </c>
      <c r="E61" s="61">
        <f t="shared" si="13"/>
        <v>8.3333333333333329E-2</v>
      </c>
      <c r="F61" s="62">
        <f>E61*'Abattages - AGRESTE'!$G$34</f>
        <v>519.66666666666663</v>
      </c>
      <c r="G61" s="62">
        <f>E61*'Abattages - AGRESTE'!$H$34</f>
        <v>528.91666666666663</v>
      </c>
      <c r="H61" s="62">
        <f>E61*'Abattages - AGRESTE'!$I$34</f>
        <v>488.41666666666663</v>
      </c>
    </row>
    <row r="62" spans="2:8">
      <c r="B62" s="63" t="s">
        <v>200</v>
      </c>
      <c r="C62" s="59">
        <f t="shared" si="13"/>
        <v>3</v>
      </c>
      <c r="D62" s="61">
        <f t="shared" si="13"/>
        <v>8.3333333333333329E-2</v>
      </c>
      <c r="E62" s="61">
        <f t="shared" si="13"/>
        <v>0.16666666666666666</v>
      </c>
      <c r="F62" s="62">
        <f>E62*'Abattages - AGRESTE'!$G$34</f>
        <v>1039.3333333333333</v>
      </c>
      <c r="G62" s="62">
        <f>E62*'Abattages - AGRESTE'!$H$34</f>
        <v>1057.8333333333333</v>
      </c>
      <c r="H62" s="62">
        <f>E62*'Abattages - AGRESTE'!$I$34</f>
        <v>976.83333333333326</v>
      </c>
    </row>
    <row r="63" spans="2:8">
      <c r="B63" s="63" t="s">
        <v>201</v>
      </c>
      <c r="C63" s="59">
        <f t="shared" si="13"/>
        <v>9.51</v>
      </c>
      <c r="D63" s="61">
        <f t="shared" si="13"/>
        <v>0.26416666666666666</v>
      </c>
      <c r="E63" s="61">
        <f t="shared" si="13"/>
        <v>0.52833333333333332</v>
      </c>
      <c r="F63" s="62">
        <f>E63*'Abattages - AGRESTE'!$G$34</f>
        <v>3294.6866666666665</v>
      </c>
      <c r="G63" s="62">
        <f>E63*'Abattages - AGRESTE'!$H$34</f>
        <v>3353.3316666666665</v>
      </c>
      <c r="H63" s="62">
        <f>E63*'Abattages - AGRESTE'!$I$34</f>
        <v>3096.5616666666665</v>
      </c>
    </row>
    <row r="64" spans="2:8">
      <c r="B64" s="59" t="s">
        <v>203</v>
      </c>
      <c r="C64" s="59">
        <f t="shared" si="13"/>
        <v>3.1</v>
      </c>
      <c r="D64" s="61">
        <f t="shared" si="13"/>
        <v>8.611111111111111E-2</v>
      </c>
      <c r="E64" s="61">
        <f t="shared" si="13"/>
        <v>0.17222222222222222</v>
      </c>
      <c r="F64" s="62">
        <f>E64*'Abattages - AGRESTE'!$G$34</f>
        <v>1073.9777777777779</v>
      </c>
      <c r="G64" s="62">
        <f>E64*'Abattages - AGRESTE'!$H$34</f>
        <v>1093.0944444444444</v>
      </c>
      <c r="H64" s="62">
        <f>E64*'Abattages - AGRESTE'!$I$34</f>
        <v>1009.3944444444444</v>
      </c>
    </row>
    <row r="65" spans="2:8">
      <c r="B65" s="59" t="s">
        <v>72</v>
      </c>
      <c r="C65" s="59">
        <f t="shared" si="13"/>
        <v>1</v>
      </c>
      <c r="D65" s="61">
        <f t="shared" si="13"/>
        <v>2.7777777777777776E-2</v>
      </c>
      <c r="E65" s="61">
        <f t="shared" si="13"/>
        <v>5.5555555555555552E-2</v>
      </c>
      <c r="F65" s="62">
        <f>E65*'Abattages - AGRESTE'!$G$34</f>
        <v>346.4444444444444</v>
      </c>
      <c r="G65" s="62">
        <f>E65*'Abattages - AGRESTE'!$H$34</f>
        <v>352.61111111111109</v>
      </c>
      <c r="H65" s="62">
        <f>E65*'Abattages - AGRESTE'!$I$34</f>
        <v>325.61111111111109</v>
      </c>
    </row>
    <row r="67" spans="2:8">
      <c r="B67" s="58" t="s">
        <v>205</v>
      </c>
      <c r="C67" s="59" t="s">
        <v>193</v>
      </c>
      <c r="D67" s="59" t="s">
        <v>194</v>
      </c>
      <c r="E67" s="59" t="s">
        <v>195</v>
      </c>
      <c r="F67" s="124" t="s">
        <v>574</v>
      </c>
      <c r="G67" s="124" t="s">
        <v>575</v>
      </c>
      <c r="H67" s="59" t="s">
        <v>196</v>
      </c>
    </row>
    <row r="68" spans="2:8">
      <c r="B68" s="59" t="s">
        <v>197</v>
      </c>
      <c r="C68" s="59">
        <f>C44</f>
        <v>36</v>
      </c>
      <c r="D68" s="61">
        <f>D44</f>
        <v>1</v>
      </c>
      <c r="E68" s="61">
        <f>E44</f>
        <v>2</v>
      </c>
      <c r="F68" s="62">
        <f>E68*'Abattages - AGRESTE'!$G$37</f>
        <v>9086</v>
      </c>
      <c r="G68" s="62">
        <f>E68*'Abattages - AGRESTE'!$H$37</f>
        <v>4376</v>
      </c>
      <c r="H68" s="62">
        <f>E68*'Abattages - AGRESTE'!$I$37</f>
        <v>1982</v>
      </c>
    </row>
    <row r="69" spans="2:8">
      <c r="B69" s="60" t="s">
        <v>198</v>
      </c>
      <c r="C69" s="60">
        <f t="shared" ref="C69:E77" si="14">C45</f>
        <v>18</v>
      </c>
      <c r="D69" s="75">
        <f t="shared" si="14"/>
        <v>0.5</v>
      </c>
      <c r="E69" s="75">
        <f t="shared" si="14"/>
        <v>1</v>
      </c>
      <c r="F69" s="76">
        <f>E69*'Abattages - AGRESTE'!$G$37</f>
        <v>4543</v>
      </c>
      <c r="G69" s="76">
        <f>E69*'Abattages - AGRESTE'!$H$37</f>
        <v>2188</v>
      </c>
      <c r="H69" s="76">
        <f>E69*'Abattages - AGRESTE'!$I$37</f>
        <v>991</v>
      </c>
    </row>
    <row r="70" spans="2:8">
      <c r="B70" s="59" t="s">
        <v>65</v>
      </c>
      <c r="C70" s="59">
        <f t="shared" si="14"/>
        <v>14.4</v>
      </c>
      <c r="D70" s="61">
        <f t="shared" si="14"/>
        <v>0.4</v>
      </c>
      <c r="E70" s="61">
        <f t="shared" si="14"/>
        <v>0.8</v>
      </c>
      <c r="F70" s="62">
        <f>E70*'Abattages - AGRESTE'!$G$37</f>
        <v>3634.4</v>
      </c>
      <c r="G70" s="62">
        <f>E70*'Abattages - AGRESTE'!$H$37</f>
        <v>1750.4</v>
      </c>
      <c r="H70" s="62">
        <f>E70*'Abattages - AGRESTE'!$I$37</f>
        <v>792.80000000000007</v>
      </c>
    </row>
    <row r="71" spans="2:8">
      <c r="B71" s="59" t="s">
        <v>66</v>
      </c>
      <c r="C71" s="59">
        <f t="shared" si="14"/>
        <v>3.59</v>
      </c>
      <c r="D71" s="61">
        <f t="shared" si="14"/>
        <v>9.9722222222222212E-2</v>
      </c>
      <c r="E71" s="61">
        <f t="shared" si="14"/>
        <v>0.19944444444444442</v>
      </c>
      <c r="F71" s="62">
        <f>E71*'Abattages - AGRESTE'!$G$37</f>
        <v>906.076111111111</v>
      </c>
      <c r="G71" s="62">
        <f>E71*'Abattages - AGRESTE'!$H$37</f>
        <v>436.3844444444444</v>
      </c>
      <c r="H71" s="62">
        <f>E71*'Abattages - AGRESTE'!$I$37</f>
        <v>197.64944444444441</v>
      </c>
    </row>
    <row r="72" spans="2:8">
      <c r="B72" s="59" t="s">
        <v>67</v>
      </c>
      <c r="C72" s="59">
        <f t="shared" si="14"/>
        <v>13.91</v>
      </c>
      <c r="D72" s="61">
        <f t="shared" si="14"/>
        <v>0.38638888888888889</v>
      </c>
      <c r="E72" s="61">
        <f t="shared" si="14"/>
        <v>0.77277777777777779</v>
      </c>
      <c r="F72" s="62">
        <f>E72*'Abattages - AGRESTE'!$G$37</f>
        <v>3510.7294444444447</v>
      </c>
      <c r="G72" s="62">
        <f>E72*'Abattages - AGRESTE'!$H$37</f>
        <v>1690.8377777777778</v>
      </c>
      <c r="H72" s="62">
        <f>E72*'Abattages - AGRESTE'!$I$37</f>
        <v>765.82277777777779</v>
      </c>
    </row>
    <row r="73" spans="2:8">
      <c r="B73" s="63" t="s">
        <v>199</v>
      </c>
      <c r="C73" s="59">
        <f t="shared" si="14"/>
        <v>1.5</v>
      </c>
      <c r="D73" s="61">
        <f t="shared" si="14"/>
        <v>4.1666666666666664E-2</v>
      </c>
      <c r="E73" s="61">
        <f t="shared" si="14"/>
        <v>8.3333333333333329E-2</v>
      </c>
      <c r="F73" s="62">
        <f>E73*'Abattages - AGRESTE'!$G$37</f>
        <v>378.58333333333331</v>
      </c>
      <c r="G73" s="62">
        <f>E73*'Abattages - AGRESTE'!$H$37</f>
        <v>182.33333333333331</v>
      </c>
      <c r="H73" s="62">
        <f>E73*'Abattages - AGRESTE'!$I$37</f>
        <v>82.583333333333329</v>
      </c>
    </row>
    <row r="74" spans="2:8">
      <c r="B74" s="63" t="s">
        <v>200</v>
      </c>
      <c r="C74" s="59">
        <f t="shared" si="14"/>
        <v>3</v>
      </c>
      <c r="D74" s="61">
        <f t="shared" si="14"/>
        <v>8.3333333333333329E-2</v>
      </c>
      <c r="E74" s="61">
        <f t="shared" si="14"/>
        <v>0.16666666666666666</v>
      </c>
      <c r="F74" s="62">
        <f>E74*'Abattages - AGRESTE'!$G$37</f>
        <v>757.16666666666663</v>
      </c>
      <c r="G74" s="62">
        <f>E74*'Abattages - AGRESTE'!$H$37</f>
        <v>364.66666666666663</v>
      </c>
      <c r="H74" s="62">
        <f>E74*'Abattages - AGRESTE'!$I$37</f>
        <v>165.16666666666666</v>
      </c>
    </row>
    <row r="75" spans="2:8">
      <c r="B75" s="63" t="s">
        <v>201</v>
      </c>
      <c r="C75" s="59">
        <f t="shared" si="14"/>
        <v>9.51</v>
      </c>
      <c r="D75" s="61">
        <f t="shared" si="14"/>
        <v>0.26416666666666666</v>
      </c>
      <c r="E75" s="61">
        <f t="shared" si="14"/>
        <v>0.52833333333333332</v>
      </c>
      <c r="F75" s="62">
        <f>E75*'Abattages - AGRESTE'!$G$37</f>
        <v>2400.2183333333332</v>
      </c>
      <c r="G75" s="62">
        <f>E75*'Abattages - AGRESTE'!$H$37</f>
        <v>1155.9933333333333</v>
      </c>
      <c r="H75" s="62">
        <f>E75*'Abattages - AGRESTE'!$I$37</f>
        <v>523.57833333333338</v>
      </c>
    </row>
    <row r="76" spans="2:8">
      <c r="B76" s="59" t="s">
        <v>203</v>
      </c>
      <c r="C76" s="59">
        <f t="shared" si="14"/>
        <v>3.1</v>
      </c>
      <c r="D76" s="61">
        <f t="shared" si="14"/>
        <v>8.611111111111111E-2</v>
      </c>
      <c r="E76" s="61">
        <f t="shared" si="14"/>
        <v>0.17222222222222222</v>
      </c>
      <c r="F76" s="62">
        <f>E76*'Abattages - AGRESTE'!$G$37</f>
        <v>782.40555555555557</v>
      </c>
      <c r="G76" s="62">
        <f>E76*'Abattages - AGRESTE'!$H$37</f>
        <v>376.82222222222219</v>
      </c>
      <c r="H76" s="62">
        <f>E76*'Abattages - AGRESTE'!$I$37</f>
        <v>170.67222222222222</v>
      </c>
    </row>
    <row r="77" spans="2:8">
      <c r="B77" s="59" t="s">
        <v>72</v>
      </c>
      <c r="C77" s="59">
        <f t="shared" si="14"/>
        <v>1</v>
      </c>
      <c r="D77" s="61">
        <f t="shared" si="14"/>
        <v>2.7777777777777776E-2</v>
      </c>
      <c r="E77" s="61">
        <f t="shared" si="14"/>
        <v>5.5555555555555552E-2</v>
      </c>
      <c r="F77" s="62">
        <f>E77*'Abattages - AGRESTE'!$G$37</f>
        <v>252.38888888888889</v>
      </c>
      <c r="G77" s="62">
        <f>E77*'Abattages - AGRESTE'!$H$37</f>
        <v>121.55555555555554</v>
      </c>
      <c r="H77" s="62">
        <f>E77*'Abattages - AGRESTE'!$I$37</f>
        <v>55.05555555555555</v>
      </c>
    </row>
  </sheetData>
  <phoneticPr fontId="31" type="noConversion"/>
  <pageMargins left="0.7" right="0.7" top="0.75" bottom="0.75" header="0.3" footer="0.3"/>
  <drawing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E8A44-675E-4C09-A47C-095CBC3A9583}">
  <sheetPr>
    <tabColor rgb="FF92D050"/>
  </sheetPr>
  <dimension ref="A1:Q55"/>
  <sheetViews>
    <sheetView workbookViewId="0">
      <pane xSplit="2" ySplit="1" topLeftCell="C2" activePane="bottomRight" state="frozen"/>
      <selection pane="topRight" activeCell="C1" sqref="C1"/>
      <selection pane="bottomLeft" activeCell="A2" sqref="A2"/>
      <selection pane="bottomRight" activeCell="J9" sqref="J9"/>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6" width="9" style="28" customWidth="1"/>
    <col min="7" max="7" width="9" style="28" bestFit="1" customWidth="1"/>
    <col min="8" max="14" width="9" style="28" customWidth="1"/>
    <col min="15" max="15" width="14.44140625" style="28" customWidth="1"/>
    <col min="16" max="16" width="12.33203125" customWidth="1"/>
    <col min="17" max="17" width="17.44140625" customWidth="1"/>
  </cols>
  <sheetData>
    <row r="1" spans="1:17" ht="63.6" thickBot="1">
      <c r="A1" s="23" t="s">
        <v>31</v>
      </c>
      <c r="B1" s="24" t="s">
        <v>32</v>
      </c>
      <c r="C1" s="24" t="s">
        <v>33</v>
      </c>
      <c r="D1" s="24" t="s">
        <v>35</v>
      </c>
      <c r="E1" s="25" t="str">
        <f>Etiquettes!$A$9</f>
        <v>Unité</v>
      </c>
      <c r="F1" s="25" t="str">
        <f>Etiquettes!$A$6</f>
        <v>Filière</v>
      </c>
      <c r="G1" s="25" t="str">
        <f>Etiquettes!$A$8</f>
        <v>Année</v>
      </c>
      <c r="H1" s="25" t="str">
        <f>Etiquettes!$A$7</f>
        <v>Territoire</v>
      </c>
      <c r="I1" s="25" t="str">
        <f>Etiquettes!$A$14</f>
        <v>Traduction</v>
      </c>
      <c r="J1" s="25" t="str">
        <f>Etiquettes!$A$12</f>
        <v>Hypothèse</v>
      </c>
      <c r="K1" s="25" t="str">
        <f>Etiquettes!$A$11</f>
        <v>Source</v>
      </c>
      <c r="L1" s="25" t="str">
        <f>Etiquettes!$A$15</f>
        <v>Onglet source fichier Excel</v>
      </c>
      <c r="M1" s="25" t="str">
        <f>Etiquettes!$A$13</f>
        <v>Type de donnée collectée</v>
      </c>
      <c r="N1" s="25" t="str">
        <f>Etiquettes!$A$10</f>
        <v>Information collectée</v>
      </c>
      <c r="O1" s="25" t="str">
        <f>Etiquettes!$A$17</f>
        <v>Fiabilité des données</v>
      </c>
      <c r="P1" s="24" t="s">
        <v>3</v>
      </c>
      <c r="Q1" s="26" t="s">
        <v>5</v>
      </c>
    </row>
    <row r="2" spans="1:17">
      <c r="A2" t="str">
        <f>Produits!$B$24</f>
        <v>Farines animales</v>
      </c>
      <c r="B2" t="str">
        <f>Secteurs!$B$27</f>
        <v>Energie</v>
      </c>
      <c r="C2" s="68"/>
      <c r="D2" s="73"/>
      <c r="E2" s="27" t="str">
        <f>Etiquettes!$C$9</f>
        <v>kt</v>
      </c>
      <c r="F2" s="120" t="str">
        <f>Etiquettes!$C$6</f>
        <v>Viande bovine</v>
      </c>
      <c r="G2" s="27">
        <f>Etiquettes!$H$8</f>
        <v>2015</v>
      </c>
      <c r="H2" s="27" t="str">
        <f>Etiquettes!$C$7</f>
        <v>France</v>
      </c>
      <c r="I2" s="120" t="s">
        <v>523</v>
      </c>
      <c r="J2" t="s">
        <v>640</v>
      </c>
      <c r="K2" t="s">
        <v>213</v>
      </c>
      <c r="L2" s="120" t="s">
        <v>649</v>
      </c>
      <c r="M2" s="27" t="str">
        <f>Etiquettes!$H$13</f>
        <v>Volume</v>
      </c>
      <c r="N2" s="121" t="str">
        <f>_xlfn.CONCAT(I2,IF(OR(ISBLANK(#REF!),ISERROR(#REF!)),"",_xlfn.CONCAT(" = ",MROUND(#REF!,1)," ",D2," (",K2,")")))</f>
        <v>Valorisation des farines animales en énergie</v>
      </c>
      <c r="O2" s="28" t="s">
        <v>466</v>
      </c>
      <c r="Q2" s="135" t="s">
        <v>234</v>
      </c>
    </row>
    <row r="3" spans="1:17">
      <c r="A3" t="str">
        <f>Produits!$B$24</f>
        <v>Farines animales</v>
      </c>
      <c r="B3" t="str">
        <f>Secteurs!$B$28</f>
        <v>Fertilisation</v>
      </c>
      <c r="C3" s="68"/>
      <c r="D3" s="73"/>
      <c r="E3" s="27" t="str">
        <f>Etiquettes!$C$9</f>
        <v>kt</v>
      </c>
      <c r="F3" s="120" t="str">
        <f>Etiquettes!$C$6</f>
        <v>Viande bovine</v>
      </c>
      <c r="G3" s="27">
        <f>Etiquettes!$H$8</f>
        <v>2015</v>
      </c>
      <c r="H3" s="27" t="str">
        <f>Etiquettes!$C$7</f>
        <v>France</v>
      </c>
      <c r="I3" s="120" t="s">
        <v>524</v>
      </c>
      <c r="J3" t="s">
        <v>640</v>
      </c>
      <c r="K3" t="s">
        <v>213</v>
      </c>
      <c r="L3" s="120" t="s">
        <v>649</v>
      </c>
      <c r="M3" s="27" t="str">
        <f>Etiquettes!$H$13</f>
        <v>Volume</v>
      </c>
      <c r="N3" s="121" t="str">
        <f>_xlfn.CONCAT(I3,IF(OR(ISBLANK(#REF!),ISERROR(#REF!)),"",_xlfn.CONCAT(" = ",MROUND(#REF!,1)," ",D3," (",K3,")")))</f>
        <v>Valorisation des farines animales en fertilisation</v>
      </c>
      <c r="O3" s="28" t="s">
        <v>466</v>
      </c>
      <c r="Q3" s="135"/>
    </row>
    <row r="4" spans="1:17">
      <c r="A4" t="str">
        <f>Produits!$B$25</f>
        <v>Graisses animales</v>
      </c>
      <c r="B4" t="str">
        <f>Secteurs!$B$27</f>
        <v>Energie</v>
      </c>
      <c r="C4" s="68"/>
      <c r="D4" s="73"/>
      <c r="E4" s="27" t="str">
        <f>Etiquettes!$C$9</f>
        <v>kt</v>
      </c>
      <c r="F4" s="120" t="str">
        <f>Etiquettes!$C$6</f>
        <v>Viande bovine</v>
      </c>
      <c r="G4" s="27">
        <f>Etiquettes!$H$8</f>
        <v>2015</v>
      </c>
      <c r="H4" s="27" t="str">
        <f>Etiquettes!$C$7</f>
        <v>France</v>
      </c>
      <c r="I4" s="120" t="s">
        <v>525</v>
      </c>
      <c r="J4" t="s">
        <v>640</v>
      </c>
      <c r="K4" t="s">
        <v>213</v>
      </c>
      <c r="L4" s="120" t="s">
        <v>649</v>
      </c>
      <c r="M4" s="27" t="str">
        <f>Etiquettes!$H$13</f>
        <v>Volume</v>
      </c>
      <c r="N4" s="121" t="str">
        <f>_xlfn.CONCAT(I4,IF(OR(ISBLANK(#REF!),ISERROR(#REF!)),"",_xlfn.CONCAT(" = ",MROUND(#REF!,1)," ",D4," (",K4,")")))</f>
        <v>Valorisation des graisses animales en énergie</v>
      </c>
      <c r="O4" s="28" t="s">
        <v>466</v>
      </c>
      <c r="Q4" s="135"/>
    </row>
    <row r="5" spans="1:17">
      <c r="A5" t="str">
        <f>Produits!$B$27</f>
        <v>Protéines animales transformées</v>
      </c>
      <c r="B5" t="str">
        <f>Secteurs!$B$20</f>
        <v>Autres IAA</v>
      </c>
      <c r="C5" s="68">
        <f>'Coproduits - SIFCO'!F14*'Coproduits - SIFCO'!AA3*(1-'Coproduits - SIFCO'!C32)/10^3</f>
        <v>7.5707986033424728</v>
      </c>
      <c r="D5" s="73"/>
      <c r="E5" s="27" t="str">
        <f>Etiquettes!$C$9</f>
        <v>kt</v>
      </c>
      <c r="F5" s="120" t="str">
        <f>Etiquettes!$C$6</f>
        <v>Viande bovine</v>
      </c>
      <c r="G5" s="27">
        <f>Etiquettes!$H$8</f>
        <v>2015</v>
      </c>
      <c r="H5" s="27" t="str">
        <f>Etiquettes!$C$7</f>
        <v>France</v>
      </c>
      <c r="I5" s="120" t="s">
        <v>526</v>
      </c>
      <c r="J5" t="s">
        <v>640</v>
      </c>
      <c r="K5" t="s">
        <v>213</v>
      </c>
      <c r="L5" s="120" t="s">
        <v>649</v>
      </c>
      <c r="M5" s="27" t="str">
        <f>Etiquettes!$H$13</f>
        <v>Volume</v>
      </c>
      <c r="N5" s="121" t="str">
        <f>_xlfn.CONCAT(I5,IF(OR(ISBLANK(#REF!),ISERROR(#REF!)),"",_xlfn.CONCAT(" = ",MROUND(#REF!,1)," ",D5," (",K5,")")))</f>
        <v>Valorisation des PAT par les autres IAA</v>
      </c>
      <c r="O5" s="28" t="s">
        <v>466</v>
      </c>
      <c r="Q5" s="135"/>
    </row>
    <row r="6" spans="1:17">
      <c r="A6" t="str">
        <f>Produits!$B$27</f>
        <v>Protéines animales transformées</v>
      </c>
      <c r="B6" t="str">
        <f>Secteurs!$B$22</f>
        <v>Alimentation animale rente</v>
      </c>
      <c r="C6" s="68">
        <f>'Coproduits - SIFCO'!I14*'Coproduits - SIFCO'!AA3*(1-'Coproduits - SIFCO'!C32)/10^3</f>
        <v>8.9548613287379943</v>
      </c>
      <c r="D6" s="73"/>
      <c r="E6" s="27" t="str">
        <f>Etiquettes!$C$9</f>
        <v>kt</v>
      </c>
      <c r="F6" s="120" t="str">
        <f>Etiquettes!$C$6</f>
        <v>Viande bovine</v>
      </c>
      <c r="G6" s="27">
        <f>Etiquettes!$H$8</f>
        <v>2015</v>
      </c>
      <c r="H6" s="27" t="str">
        <f>Etiquettes!$C$7</f>
        <v>France</v>
      </c>
      <c r="I6" s="120" t="s">
        <v>527</v>
      </c>
      <c r="J6" t="s">
        <v>640</v>
      </c>
      <c r="K6" t="s">
        <v>213</v>
      </c>
      <c r="L6" s="120" t="s">
        <v>649</v>
      </c>
      <c r="M6" s="27" t="str">
        <f>Etiquettes!$H$13</f>
        <v>Volume</v>
      </c>
      <c r="N6" s="121" t="str">
        <f>_xlfn.CONCAT(I6,IF(OR(ISBLANK(#REF!),ISERROR(#REF!)),"",_xlfn.CONCAT(" = ",MROUND(#REF!,1)," ",D6," (",K6,")")))</f>
        <v>Valorisation des PAT en alimentation animale rente</v>
      </c>
      <c r="O6" s="28" t="s">
        <v>466</v>
      </c>
      <c r="Q6" s="135"/>
    </row>
    <row r="7" spans="1:17">
      <c r="A7" t="str">
        <f>Produits!$B$27</f>
        <v>Protéines animales transformées</v>
      </c>
      <c r="B7" t="str">
        <f>Secteurs!$B$23</f>
        <v>Petfood</v>
      </c>
      <c r="C7" s="68">
        <f>'Coproduits - SIFCO'!L14*'Coproduits - SIFCO'!AA3*(1-'Coproduits - SIFCO'!C32)/10^3</f>
        <v>138.90393810023673</v>
      </c>
      <c r="D7" s="73"/>
      <c r="E7" s="27" t="str">
        <f>Etiquettes!$C$9</f>
        <v>kt</v>
      </c>
      <c r="F7" s="120" t="str">
        <f>Etiquettes!$C$6</f>
        <v>Viande bovine</v>
      </c>
      <c r="G7" s="27">
        <f>Etiquettes!$H$8</f>
        <v>2015</v>
      </c>
      <c r="H7" s="27" t="str">
        <f>Etiquettes!$C$7</f>
        <v>France</v>
      </c>
      <c r="I7" s="120" t="s">
        <v>528</v>
      </c>
      <c r="J7" t="s">
        <v>640</v>
      </c>
      <c r="K7" t="s">
        <v>213</v>
      </c>
      <c r="L7" s="120" t="s">
        <v>649</v>
      </c>
      <c r="M7" s="27" t="str">
        <f>Etiquettes!$H$13</f>
        <v>Volume</v>
      </c>
      <c r="N7" s="121" t="str">
        <f>_xlfn.CONCAT(I7,IF(OR(ISBLANK(#REF!),ISERROR(#REF!)),"",_xlfn.CONCAT(" = ",MROUND(#REF!,1)," ",D7," (",K7,")")))</f>
        <v>Valorisation des PAT en petfood</v>
      </c>
      <c r="O7" s="28" t="s">
        <v>466</v>
      </c>
      <c r="Q7" s="135"/>
    </row>
    <row r="8" spans="1:17">
      <c r="A8" t="str">
        <f>Produits!$B$27</f>
        <v>Protéines animales transformées</v>
      </c>
      <c r="B8" t="str">
        <f>Secteurs!$B$24</f>
        <v>Aquaculture</v>
      </c>
      <c r="C8" s="68">
        <f>'Coproduits - SIFCO'!O14*'Coproduits - SIFCO'!AA3*(1-'Coproduits - SIFCO'!C32)/10^3</f>
        <v>0</v>
      </c>
      <c r="D8" s="73"/>
      <c r="E8" s="27" t="str">
        <f>Etiquettes!$C$9</f>
        <v>kt</v>
      </c>
      <c r="F8" s="120" t="str">
        <f>Etiquettes!$C$6</f>
        <v>Viande bovine</v>
      </c>
      <c r="G8" s="27">
        <f>Etiquettes!$H$8</f>
        <v>2015</v>
      </c>
      <c r="H8" s="27" t="str">
        <f>Etiquettes!$C$7</f>
        <v>France</v>
      </c>
      <c r="I8" s="120" t="s">
        <v>529</v>
      </c>
      <c r="J8" t="s">
        <v>640</v>
      </c>
      <c r="K8" t="s">
        <v>213</v>
      </c>
      <c r="L8" s="120" t="s">
        <v>649</v>
      </c>
      <c r="M8" s="27" t="str">
        <f>Etiquettes!$H$13</f>
        <v>Volume</v>
      </c>
      <c r="N8" s="121" t="str">
        <f>_xlfn.CONCAT(I8,IF(OR(ISBLANK(#REF!),ISERROR(#REF!)),"",_xlfn.CONCAT(" = ",MROUND(#REF!,1)," ",D8," (",K8,")")))</f>
        <v>Valorisation des PAT en aquaculture</v>
      </c>
      <c r="O8" s="28" t="s">
        <v>466</v>
      </c>
      <c r="Q8" s="135"/>
    </row>
    <row r="9" spans="1:17">
      <c r="A9" t="str">
        <f>Produits!$B$27</f>
        <v>Protéines animales transformées</v>
      </c>
      <c r="B9" t="str">
        <f>Secteurs!$B$27</f>
        <v>Energie</v>
      </c>
      <c r="C9" s="68">
        <f>'Coproduits - SIFCO'!R14*'Coproduits - SIFCO'!AA3*(1-'Coproduits - SIFCO'!C32)/10^3</f>
        <v>0.60927274327325776</v>
      </c>
      <c r="D9" s="73"/>
      <c r="E9" s="27" t="str">
        <f>Etiquettes!$C$9</f>
        <v>kt</v>
      </c>
      <c r="F9" s="120" t="str">
        <f>Etiquettes!$C$6</f>
        <v>Viande bovine</v>
      </c>
      <c r="G9" s="27">
        <f>Etiquettes!$H$8</f>
        <v>2015</v>
      </c>
      <c r="H9" s="27" t="str">
        <f>Etiquettes!$C$7</f>
        <v>France</v>
      </c>
      <c r="I9" s="120" t="s">
        <v>530</v>
      </c>
      <c r="J9" t="s">
        <v>640</v>
      </c>
      <c r="K9" t="s">
        <v>213</v>
      </c>
      <c r="L9" s="120" t="s">
        <v>649</v>
      </c>
      <c r="M9" s="27" t="str">
        <f>Etiquettes!$H$13</f>
        <v>Volume</v>
      </c>
      <c r="N9" s="121" t="str">
        <f>_xlfn.CONCAT(I9,IF(OR(ISBLANK(#REF!),ISERROR(#REF!)),"",_xlfn.CONCAT(" = ",MROUND(#REF!,1)," ",D9," (",K9,")")))</f>
        <v>Valorisation des PAT en énergie</v>
      </c>
      <c r="O9" s="28" t="s">
        <v>466</v>
      </c>
      <c r="Q9" s="135"/>
    </row>
    <row r="10" spans="1:17">
      <c r="A10" t="str">
        <f>Produits!$B$27</f>
        <v>Protéines animales transformées</v>
      </c>
      <c r="B10" t="str">
        <f>Secteurs!$B$28</f>
        <v>Fertilisation</v>
      </c>
      <c r="C10" s="68">
        <f>'Coproduits - SIFCO'!U14*'Coproduits - SIFCO'!AA3*(1-'Coproduits - SIFCO'!C32)/10^3</f>
        <v>8.2533622908705393</v>
      </c>
      <c r="D10" s="73"/>
      <c r="E10" s="27" t="str">
        <f>Etiquettes!$C$9</f>
        <v>kt</v>
      </c>
      <c r="F10" s="120" t="str">
        <f>Etiquettes!$C$6</f>
        <v>Viande bovine</v>
      </c>
      <c r="G10" s="27">
        <f>Etiquettes!$H$8</f>
        <v>2015</v>
      </c>
      <c r="H10" s="27" t="str">
        <f>Etiquettes!$C$7</f>
        <v>France</v>
      </c>
      <c r="I10" s="120" t="s">
        <v>531</v>
      </c>
      <c r="J10" t="s">
        <v>640</v>
      </c>
      <c r="K10" t="s">
        <v>213</v>
      </c>
      <c r="L10" s="120" t="s">
        <v>649</v>
      </c>
      <c r="M10" s="27" t="str">
        <f>Etiquettes!$H$13</f>
        <v>Volume</v>
      </c>
      <c r="N10" s="121" t="str">
        <f>_xlfn.CONCAT(I10,IF(OR(ISBLANK(#REF!),ISERROR(#REF!)),"",_xlfn.CONCAT(" = ",MROUND(#REF!,1)," ",D10," (",K10,")")))</f>
        <v>Valorisation des PAT en fertilisation</v>
      </c>
      <c r="O10" s="28" t="s">
        <v>466</v>
      </c>
      <c r="Q10" s="135"/>
    </row>
    <row r="11" spans="1:17">
      <c r="A11" t="str">
        <f>Produits!$B$27</f>
        <v>Protéines animales transformées</v>
      </c>
      <c r="B11" t="str">
        <f>Secteurs!$B$29</f>
        <v>Autres industries</v>
      </c>
      <c r="C11" s="68">
        <f>'Coproduits - SIFCO'!X14*'Coproduits - SIFCO'!AA3*(1-'Coproduits - SIFCO'!C32)/10^3</f>
        <v>0.59412446300174715</v>
      </c>
      <c r="D11" s="73"/>
      <c r="E11" s="27" t="str">
        <f>Etiquettes!$C$9</f>
        <v>kt</v>
      </c>
      <c r="F11" s="120" t="str">
        <f>Etiquettes!$C$6</f>
        <v>Viande bovine</v>
      </c>
      <c r="G11" s="27">
        <f>Etiquettes!$H$8</f>
        <v>2015</v>
      </c>
      <c r="H11" s="27" t="str">
        <f>Etiquettes!$C$7</f>
        <v>France</v>
      </c>
      <c r="I11" s="120" t="s">
        <v>532</v>
      </c>
      <c r="J11" t="s">
        <v>640</v>
      </c>
      <c r="K11" t="s">
        <v>213</v>
      </c>
      <c r="L11" s="120" t="s">
        <v>649</v>
      </c>
      <c r="M11" s="27" t="str">
        <f>Etiquettes!$H$13</f>
        <v>Volume</v>
      </c>
      <c r="N11" s="121" t="str">
        <f>_xlfn.CONCAT(I11,IF(OR(ISBLANK(#REF!),ISERROR(#REF!)),"",_xlfn.CONCAT(" = ",MROUND(#REF!,1)," ",D11," (",K11,")")))</f>
        <v>Valorisation des PAT par les autres industries</v>
      </c>
      <c r="O11" s="28" t="s">
        <v>466</v>
      </c>
      <c r="Q11" s="135"/>
    </row>
    <row r="12" spans="1:17">
      <c r="A12" t="str">
        <f>Produits!$B$27</f>
        <v>Protéines animales transformées</v>
      </c>
      <c r="B12" t="str">
        <f>Secteurs!$B$30</f>
        <v>Autres usages (ou usages inconnus)</v>
      </c>
      <c r="C12" s="68">
        <f>'Coproduits - SIFCO'!AA14*'Coproduits - SIFCO'!AA3*(1-'Coproduits - SIFCO'!C32)/10^3</f>
        <v>0</v>
      </c>
      <c r="D12" s="73"/>
      <c r="E12" s="27" t="str">
        <f>Etiquettes!$C$9</f>
        <v>kt</v>
      </c>
      <c r="F12" s="120" t="str">
        <f>Etiquettes!$C$6</f>
        <v>Viande bovine</v>
      </c>
      <c r="G12" s="27">
        <f>Etiquettes!$H$8</f>
        <v>2015</v>
      </c>
      <c r="H12" s="27" t="str">
        <f>Etiquettes!$C$7</f>
        <v>France</v>
      </c>
      <c r="I12" s="120" t="s">
        <v>533</v>
      </c>
      <c r="J12" t="s">
        <v>640</v>
      </c>
      <c r="K12" t="s">
        <v>213</v>
      </c>
      <c r="L12" s="120" t="s">
        <v>649</v>
      </c>
      <c r="M12" s="27" t="str">
        <f>Etiquettes!$H$13</f>
        <v>Volume</v>
      </c>
      <c r="N12" s="121" t="str">
        <f>_xlfn.CONCAT(I12,IF(OR(ISBLANK(#REF!),ISERROR(#REF!)),"",_xlfn.CONCAT(" = ",MROUND(#REF!,1)," ",D12," (",K12,")")))</f>
        <v>Valorisation des PAT pour d'autres usages</v>
      </c>
      <c r="O12" s="28" t="s">
        <v>466</v>
      </c>
      <c r="Q12" s="135"/>
    </row>
    <row r="13" spans="1:17">
      <c r="A13" t="str">
        <f>Produits!$B$28</f>
        <v>Corps gras animaux</v>
      </c>
      <c r="B13" t="str">
        <f>Secteurs!$B$20</f>
        <v>Autres IAA</v>
      </c>
      <c r="C13" s="68">
        <f>'Coproduits - SIFCO'!F15*'Coproduits - SIFCO'!AA3*(1-'Coproduits - SIFCO'!C33)/10^3</f>
        <v>5.8953121846694181</v>
      </c>
      <c r="D13" s="73"/>
      <c r="E13" s="27" t="str">
        <f>Etiquettes!$C$9</f>
        <v>kt</v>
      </c>
      <c r="F13" s="120" t="str">
        <f>Etiquettes!$C$6</f>
        <v>Viande bovine</v>
      </c>
      <c r="G13" s="27">
        <f>Etiquettes!$H$8</f>
        <v>2015</v>
      </c>
      <c r="H13" s="27" t="str">
        <f>Etiquettes!$C$7</f>
        <v>France</v>
      </c>
      <c r="I13" s="120" t="s">
        <v>534</v>
      </c>
      <c r="J13" t="s">
        <v>640</v>
      </c>
      <c r="K13" t="s">
        <v>213</v>
      </c>
      <c r="L13" s="120" t="s">
        <v>649</v>
      </c>
      <c r="M13" s="27" t="str">
        <f>Etiquettes!$H$13</f>
        <v>Volume</v>
      </c>
      <c r="N13" s="121" t="str">
        <f>_xlfn.CONCAT(I13,IF(OR(ISBLANK(#REF!),ISERROR(#REF!)),"",_xlfn.CONCAT(" = ",MROUND(#REF!,1)," ",D13," (",K13,")")))</f>
        <v>Valorisation des CGA par les autres IAA</v>
      </c>
      <c r="O13" s="28" t="s">
        <v>466</v>
      </c>
      <c r="Q13" s="135"/>
    </row>
    <row r="14" spans="1:17">
      <c r="A14" t="str">
        <f>Produits!$B$28</f>
        <v>Corps gras animaux</v>
      </c>
      <c r="B14" t="str">
        <f>Secteurs!$B$22</f>
        <v>Alimentation animale rente</v>
      </c>
      <c r="C14" s="68">
        <f>'Coproduits - SIFCO'!I15*'Coproduits - SIFCO'!AA3*(1-'Coproduits - SIFCO'!C33)/10^3</f>
        <v>10.697352856433023</v>
      </c>
      <c r="D14" s="73"/>
      <c r="E14" s="27" t="str">
        <f>Etiquettes!$C$9</f>
        <v>kt</v>
      </c>
      <c r="F14" s="120" t="str">
        <f>Etiquettes!$C$6</f>
        <v>Viande bovine</v>
      </c>
      <c r="G14" s="27">
        <f>Etiquettes!$H$8</f>
        <v>2015</v>
      </c>
      <c r="H14" s="27" t="str">
        <f>Etiquettes!$C$7</f>
        <v>France</v>
      </c>
      <c r="I14" s="120" t="s">
        <v>535</v>
      </c>
      <c r="J14" t="s">
        <v>640</v>
      </c>
      <c r="K14" t="s">
        <v>213</v>
      </c>
      <c r="L14" s="120" t="s">
        <v>649</v>
      </c>
      <c r="M14" s="27" t="str">
        <f>Etiquettes!$H$13</f>
        <v>Volume</v>
      </c>
      <c r="N14" s="121" t="str">
        <f>_xlfn.CONCAT(I14,IF(OR(ISBLANK(#REF!),ISERROR(#REF!)),"",_xlfn.CONCAT(" = ",MROUND(#REF!,1)," ",D14," (",K14,")")))</f>
        <v>Valorisation des CGA en alimentation animale rente</v>
      </c>
      <c r="O14" s="28" t="s">
        <v>466</v>
      </c>
      <c r="Q14" s="135"/>
    </row>
    <row r="15" spans="1:17">
      <c r="A15" t="str">
        <f>Produits!$B$28</f>
        <v>Corps gras animaux</v>
      </c>
      <c r="B15" t="str">
        <f>Secteurs!$B$23</f>
        <v>Petfood</v>
      </c>
      <c r="C15" s="68">
        <f>'Coproduits - SIFCO'!L15*'Coproduits - SIFCO'!AA3*(1-'Coproduits - SIFCO'!C33)/10^3</f>
        <v>6.2215928272193235</v>
      </c>
      <c r="D15" s="73"/>
      <c r="E15" s="27" t="str">
        <f>Etiquettes!$C$9</f>
        <v>kt</v>
      </c>
      <c r="F15" s="120" t="str">
        <f>Etiquettes!$C$6</f>
        <v>Viande bovine</v>
      </c>
      <c r="G15" s="27">
        <f>Etiquettes!$H$8</f>
        <v>2015</v>
      </c>
      <c r="H15" s="27" t="str">
        <f>Etiquettes!$C$7</f>
        <v>France</v>
      </c>
      <c r="I15" s="120" t="s">
        <v>536</v>
      </c>
      <c r="J15" t="s">
        <v>640</v>
      </c>
      <c r="K15" t="s">
        <v>213</v>
      </c>
      <c r="L15" s="120" t="s">
        <v>649</v>
      </c>
      <c r="M15" s="27" t="str">
        <f>Etiquettes!$H$13</f>
        <v>Volume</v>
      </c>
      <c r="N15" s="121" t="str">
        <f>_xlfn.CONCAT(I15,IF(OR(ISBLANK(#REF!),ISERROR(#REF!)),"",_xlfn.CONCAT(" = ",MROUND(#REF!,1)," ",D15," (",K15,")")))</f>
        <v>Valorisation des CGA en petfood</v>
      </c>
      <c r="O15" s="28" t="s">
        <v>466</v>
      </c>
      <c r="Q15" s="135"/>
    </row>
    <row r="16" spans="1:17">
      <c r="A16" t="str">
        <f>Produits!$B$28</f>
        <v>Corps gras animaux</v>
      </c>
      <c r="B16" t="str">
        <f>Secteurs!$B$24</f>
        <v>Aquaculture</v>
      </c>
      <c r="C16" s="68">
        <f>'Coproduits - SIFCO'!O15*'Coproduits - SIFCO'!AA3*(1-'Coproduits - SIFCO'!C33)/10^3</f>
        <v>0</v>
      </c>
      <c r="D16" s="73"/>
      <c r="E16" s="27" t="str">
        <f>Etiquettes!$C$9</f>
        <v>kt</v>
      </c>
      <c r="F16" s="120" t="str">
        <f>Etiquettes!$C$6</f>
        <v>Viande bovine</v>
      </c>
      <c r="G16" s="27">
        <f>Etiquettes!$H$8</f>
        <v>2015</v>
      </c>
      <c r="H16" s="27" t="str">
        <f>Etiquettes!$C$7</f>
        <v>France</v>
      </c>
      <c r="I16" s="120" t="s">
        <v>537</v>
      </c>
      <c r="J16" t="s">
        <v>640</v>
      </c>
      <c r="K16" t="s">
        <v>213</v>
      </c>
      <c r="L16" s="120" t="s">
        <v>649</v>
      </c>
      <c r="M16" s="27" t="str">
        <f>Etiquettes!$H$13</f>
        <v>Volume</v>
      </c>
      <c r="N16" s="121" t="str">
        <f>_xlfn.CONCAT(I16,IF(OR(ISBLANK(#REF!),ISERROR(#REF!)),"",_xlfn.CONCAT(" = ",MROUND(#REF!,1)," ",D16," (",K16,")")))</f>
        <v>Valorisation des CGA en aquaculture</v>
      </c>
      <c r="O16" s="28" t="s">
        <v>466</v>
      </c>
      <c r="Q16" s="135"/>
    </row>
    <row r="17" spans="1:17">
      <c r="A17" t="str">
        <f>Produits!$B$28</f>
        <v>Corps gras animaux</v>
      </c>
      <c r="B17" t="str">
        <f>Secteurs!$B$27</f>
        <v>Energie</v>
      </c>
      <c r="C17" s="68">
        <f>'Coproduits - SIFCO'!R15*'Coproduits - SIFCO'!AA3*(1-'Coproduits - SIFCO'!C33)/10^3</f>
        <v>5.9589675495823737</v>
      </c>
      <c r="D17" s="73"/>
      <c r="E17" s="27" t="str">
        <f>Etiquettes!$C$9</f>
        <v>kt</v>
      </c>
      <c r="F17" s="120" t="str">
        <f>Etiquettes!$C$6</f>
        <v>Viande bovine</v>
      </c>
      <c r="G17" s="27">
        <f>Etiquettes!$H$8</f>
        <v>2015</v>
      </c>
      <c r="H17" s="27" t="str">
        <f>Etiquettes!$C$7</f>
        <v>France</v>
      </c>
      <c r="I17" s="120" t="s">
        <v>538</v>
      </c>
      <c r="J17" t="s">
        <v>640</v>
      </c>
      <c r="K17" t="s">
        <v>213</v>
      </c>
      <c r="L17" s="120" t="s">
        <v>649</v>
      </c>
      <c r="M17" s="27" t="str">
        <f>Etiquettes!$H$13</f>
        <v>Volume</v>
      </c>
      <c r="N17" s="121" t="str">
        <f>_xlfn.CONCAT(I17,IF(OR(ISBLANK(#REF!),ISERROR(#REF!)),"",_xlfn.CONCAT(" = ",MROUND(#REF!,1)," ",D17," (",K17,")")))</f>
        <v>Valorisation des CGA en énergie</v>
      </c>
      <c r="O17" s="28" t="s">
        <v>466</v>
      </c>
      <c r="Q17" s="135"/>
    </row>
    <row r="18" spans="1:17">
      <c r="A18" t="str">
        <f>Produits!$B$28</f>
        <v>Corps gras animaux</v>
      </c>
      <c r="B18" t="str">
        <f>Secteurs!$B$29</f>
        <v>Autres industries</v>
      </c>
      <c r="C18" s="68">
        <f>'Coproduits - SIFCO'!X15*'Coproduits - SIFCO'!AA3*(1-'Coproduits - SIFCO'!C33)/10^3</f>
        <v>24.51369353394486</v>
      </c>
      <c r="D18" s="73"/>
      <c r="E18" s="27" t="str">
        <f>Etiquettes!$C$9</f>
        <v>kt</v>
      </c>
      <c r="F18" s="120" t="str">
        <f>Etiquettes!$C$6</f>
        <v>Viande bovine</v>
      </c>
      <c r="G18" s="27">
        <f>Etiquettes!$H$8</f>
        <v>2015</v>
      </c>
      <c r="H18" s="27" t="str">
        <f>Etiquettes!$C$7</f>
        <v>France</v>
      </c>
      <c r="I18" s="120" t="s">
        <v>539</v>
      </c>
      <c r="J18" t="s">
        <v>640</v>
      </c>
      <c r="K18" t="s">
        <v>213</v>
      </c>
      <c r="L18" s="120" t="s">
        <v>649</v>
      </c>
      <c r="M18" s="27" t="str">
        <f>Etiquettes!$H$13</f>
        <v>Volume</v>
      </c>
      <c r="N18" s="121" t="str">
        <f>_xlfn.CONCAT(I18,IF(OR(ISBLANK(#REF!),ISERROR(#REF!)),"",_xlfn.CONCAT(" = ",MROUND(#REF!,1)," ",D18," (",K18,")")))</f>
        <v>Valorisation des CGA par les autres industries</v>
      </c>
      <c r="O18" s="28" t="s">
        <v>466</v>
      </c>
      <c r="Q18" s="135"/>
    </row>
    <row r="19" spans="1:17">
      <c r="A19" t="str">
        <f>Produits!$B$28</f>
        <v>Corps gras animaux</v>
      </c>
      <c r="B19" t="str">
        <f>Secteurs!$B$30</f>
        <v>Autres usages (ou usages inconnus)</v>
      </c>
      <c r="C19" s="68">
        <f>'Coproduits - SIFCO'!AA15*'Coproduits - SIFCO'!AA3*(1-'Coproduits - SIFCO'!C33)/10^3</f>
        <v>0</v>
      </c>
      <c r="D19" s="73"/>
      <c r="E19" s="27" t="str">
        <f>Etiquettes!$C$9</f>
        <v>kt</v>
      </c>
      <c r="F19" s="120" t="str">
        <f>Etiquettes!$C$6</f>
        <v>Viande bovine</v>
      </c>
      <c r="G19" s="27">
        <f>Etiquettes!$H$8</f>
        <v>2015</v>
      </c>
      <c r="H19" s="27" t="str">
        <f>Etiquettes!$C$7</f>
        <v>France</v>
      </c>
      <c r="I19" s="120" t="s">
        <v>540</v>
      </c>
      <c r="J19" t="s">
        <v>640</v>
      </c>
      <c r="K19" t="s">
        <v>213</v>
      </c>
      <c r="L19" s="120" t="s">
        <v>649</v>
      </c>
      <c r="M19" s="27" t="str">
        <f>Etiquettes!$H$13</f>
        <v>Volume</v>
      </c>
      <c r="N19" s="121" t="str">
        <f>_xlfn.CONCAT(I19,IF(OR(ISBLANK(#REF!),ISERROR(#REF!)),"",_xlfn.CONCAT(" = ",MROUND(#REF!,1)," ",D19," (",K19,")")))</f>
        <v>Valorisation des CGA pour d'autres usages</v>
      </c>
      <c r="O19" s="28" t="s">
        <v>466</v>
      </c>
      <c r="Q19" s="135"/>
    </row>
    <row r="20" spans="1:17">
      <c r="A20" t="str">
        <f>Produits!$B$24</f>
        <v>Farines animales</v>
      </c>
      <c r="B20" t="str">
        <f>Secteurs!$B$27</f>
        <v>Energie</v>
      </c>
      <c r="C20" s="68">
        <f>'Coproduits - SIFCO'!G19*'Coproduits - SIFCO'!AB3/10^3</f>
        <v>70.757978152866499</v>
      </c>
      <c r="D20" s="73"/>
      <c r="E20" s="27" t="str">
        <f>Etiquettes!$C$9</f>
        <v>kt</v>
      </c>
      <c r="F20" s="120" t="str">
        <f>Etiquettes!$C$6</f>
        <v>Viande bovine</v>
      </c>
      <c r="G20" s="27">
        <f>Etiquettes!$I$8</f>
        <v>2019</v>
      </c>
      <c r="H20" s="27" t="str">
        <f>Etiquettes!$C$7</f>
        <v>France</v>
      </c>
      <c r="I20" s="120" t="s">
        <v>523</v>
      </c>
      <c r="J20" t="s">
        <v>640</v>
      </c>
      <c r="K20" t="s">
        <v>213</v>
      </c>
      <c r="L20" s="120" t="s">
        <v>649</v>
      </c>
      <c r="M20" s="27" t="str">
        <f>Etiquettes!$H$13</f>
        <v>Volume</v>
      </c>
      <c r="N20" s="121" t="str">
        <f>_xlfn.CONCAT(I20,IF(OR(ISBLANK(#REF!),ISERROR(#REF!)),"",_xlfn.CONCAT(" = ",MROUND(#REF!,1)," ",D20," (",K20,")")))</f>
        <v>Valorisation des farines animales en énergie</v>
      </c>
      <c r="O20" s="28" t="s">
        <v>466</v>
      </c>
      <c r="Q20" s="135" t="s">
        <v>234</v>
      </c>
    </row>
    <row r="21" spans="1:17">
      <c r="A21" t="str">
        <f>Produits!$B$24</f>
        <v>Farines animales</v>
      </c>
      <c r="B21" t="str">
        <f>Secteurs!$B$28</f>
        <v>Fertilisation</v>
      </c>
      <c r="C21" s="68">
        <f>'Coproduits - SIFCO'!J19*'Coproduits - SIFCO'!AB3/10^3</f>
        <v>18.215236838710265</v>
      </c>
      <c r="D21" s="73"/>
      <c r="E21" s="27" t="str">
        <f>Etiquettes!$C$9</f>
        <v>kt</v>
      </c>
      <c r="F21" s="120" t="str">
        <f>Etiquettes!$C$6</f>
        <v>Viande bovine</v>
      </c>
      <c r="G21" s="27">
        <f>Etiquettes!$I$8</f>
        <v>2019</v>
      </c>
      <c r="H21" s="27" t="str">
        <f>Etiquettes!$C$7</f>
        <v>France</v>
      </c>
      <c r="I21" s="120" t="s">
        <v>524</v>
      </c>
      <c r="J21" t="s">
        <v>640</v>
      </c>
      <c r="K21" t="s">
        <v>213</v>
      </c>
      <c r="L21" s="120" t="s">
        <v>649</v>
      </c>
      <c r="M21" s="27" t="str">
        <f>Etiquettes!$H$13</f>
        <v>Volume</v>
      </c>
      <c r="N21" s="121" t="str">
        <f>_xlfn.CONCAT(I21,IF(OR(ISBLANK(#REF!),ISERROR(#REF!)),"",_xlfn.CONCAT(" = ",MROUND(#REF!,1)," ",D21," (",K21,")")))</f>
        <v>Valorisation des farines animales en fertilisation</v>
      </c>
      <c r="O21" s="28" t="s">
        <v>466</v>
      </c>
      <c r="Q21" s="135"/>
    </row>
    <row r="22" spans="1:17">
      <c r="A22" t="str">
        <f>Produits!$B$25</f>
        <v>Graisses animales</v>
      </c>
      <c r="B22" t="str">
        <f>Secteurs!$B$27</f>
        <v>Energie</v>
      </c>
      <c r="C22" s="68">
        <f>'Coproduits - SIFCO'!G20*'Coproduits - SIFCO'!AB3/10^3</f>
        <v>38.991026018869469</v>
      </c>
      <c r="D22" s="73"/>
      <c r="E22" s="27" t="str">
        <f>Etiquettes!$C$9</f>
        <v>kt</v>
      </c>
      <c r="F22" s="120" t="str">
        <f>Etiquettes!$C$6</f>
        <v>Viande bovine</v>
      </c>
      <c r="G22" s="27">
        <f>Etiquettes!$I$8</f>
        <v>2019</v>
      </c>
      <c r="H22" s="27" t="str">
        <f>Etiquettes!$C$7</f>
        <v>France</v>
      </c>
      <c r="I22" s="120" t="s">
        <v>525</v>
      </c>
      <c r="J22" t="s">
        <v>640</v>
      </c>
      <c r="K22" t="s">
        <v>213</v>
      </c>
      <c r="L22" s="120" t="s">
        <v>649</v>
      </c>
      <c r="M22" s="27" t="str">
        <f>Etiquettes!$H$13</f>
        <v>Volume</v>
      </c>
      <c r="N22" s="121" t="str">
        <f>_xlfn.CONCAT(I22,IF(OR(ISBLANK(#REF!),ISERROR(#REF!)),"",_xlfn.CONCAT(" = ",MROUND(#REF!,1)," ",D22," (",K22,")")))</f>
        <v>Valorisation des graisses animales en énergie</v>
      </c>
      <c r="O22" s="28" t="s">
        <v>466</v>
      </c>
      <c r="Q22" s="135"/>
    </row>
    <row r="23" spans="1:17">
      <c r="A23" t="str">
        <f>Produits!$B$27</f>
        <v>Protéines animales transformées</v>
      </c>
      <c r="B23" t="str">
        <f>Secteurs!$B$20</f>
        <v>Autres IAA</v>
      </c>
      <c r="C23" s="68">
        <f>'Coproduits - SIFCO'!G14*'Coproduits - SIFCO'!AB3*(1-'Coproduits - SIFCO'!D32)/10^3</f>
        <v>6.0340707362979193</v>
      </c>
      <c r="D23" s="73"/>
      <c r="E23" s="27" t="str">
        <f>Etiquettes!$C$9</f>
        <v>kt</v>
      </c>
      <c r="F23" s="120" t="str">
        <f>Etiquettes!$C$6</f>
        <v>Viande bovine</v>
      </c>
      <c r="G23" s="27">
        <f>Etiquettes!$I$8</f>
        <v>2019</v>
      </c>
      <c r="H23" s="27" t="str">
        <f>Etiquettes!$C$7</f>
        <v>France</v>
      </c>
      <c r="I23" s="120" t="s">
        <v>526</v>
      </c>
      <c r="J23" t="s">
        <v>640</v>
      </c>
      <c r="K23" t="s">
        <v>213</v>
      </c>
      <c r="L23" s="120" t="s">
        <v>649</v>
      </c>
      <c r="M23" s="27" t="str">
        <f>Etiquettes!$H$13</f>
        <v>Volume</v>
      </c>
      <c r="N23" s="121" t="str">
        <f>_xlfn.CONCAT(I23,IF(OR(ISBLANK(#REF!),ISERROR(#REF!)),"",_xlfn.CONCAT(" = ",MROUND(#REF!,1)," ",D23," (",K23,")")))</f>
        <v>Valorisation des PAT par les autres IAA</v>
      </c>
      <c r="O23" s="28" t="s">
        <v>466</v>
      </c>
      <c r="Q23" s="135"/>
    </row>
    <row r="24" spans="1:17">
      <c r="A24" t="str">
        <f>Produits!$B$27</f>
        <v>Protéines animales transformées</v>
      </c>
      <c r="B24" t="str">
        <f>Secteurs!$B$22</f>
        <v>Alimentation animale rente</v>
      </c>
      <c r="C24" s="68">
        <f>'Coproduits - SIFCO'!J14*'Coproduits - SIFCO'!AB3*(1-'Coproduits - SIFCO'!D32)/10^3</f>
        <v>5.034474787833962</v>
      </c>
      <c r="D24" s="73"/>
      <c r="E24" s="27" t="str">
        <f>Etiquettes!$C$9</f>
        <v>kt</v>
      </c>
      <c r="F24" s="120" t="str">
        <f>Etiquettes!$C$6</f>
        <v>Viande bovine</v>
      </c>
      <c r="G24" s="27">
        <f>Etiquettes!$I$8</f>
        <v>2019</v>
      </c>
      <c r="H24" s="27" t="str">
        <f>Etiquettes!$C$7</f>
        <v>France</v>
      </c>
      <c r="I24" s="120" t="s">
        <v>527</v>
      </c>
      <c r="J24" t="s">
        <v>640</v>
      </c>
      <c r="K24" t="s">
        <v>213</v>
      </c>
      <c r="L24" s="120" t="s">
        <v>649</v>
      </c>
      <c r="M24" s="27" t="str">
        <f>Etiquettes!$H$13</f>
        <v>Volume</v>
      </c>
      <c r="N24" s="121" t="str">
        <f>_xlfn.CONCAT(I24,IF(OR(ISBLANK(#REF!),ISERROR(#REF!)),"",_xlfn.CONCAT(" = ",MROUND(#REF!,1)," ",D24," (",K24,")")))</f>
        <v>Valorisation des PAT en alimentation animale rente</v>
      </c>
      <c r="O24" s="28" t="s">
        <v>466</v>
      </c>
      <c r="Q24" s="135"/>
    </row>
    <row r="25" spans="1:17">
      <c r="A25" t="str">
        <f>Produits!$B$27</f>
        <v>Protéines animales transformées</v>
      </c>
      <c r="B25" t="str">
        <f>Secteurs!$B$23</f>
        <v>Petfood</v>
      </c>
      <c r="C25" s="68">
        <f>'Coproduits - SIFCO'!M14*'Coproduits - SIFCO'!AB3*(1-'Coproduits - SIFCO'!D32)/10^3</f>
        <v>94.121057197990268</v>
      </c>
      <c r="D25" s="73"/>
      <c r="E25" s="27" t="str">
        <f>Etiquettes!$C$9</f>
        <v>kt</v>
      </c>
      <c r="F25" s="120" t="str">
        <f>Etiquettes!$C$6</f>
        <v>Viande bovine</v>
      </c>
      <c r="G25" s="27">
        <f>Etiquettes!$I$8</f>
        <v>2019</v>
      </c>
      <c r="H25" s="27" t="str">
        <f>Etiquettes!$C$7</f>
        <v>France</v>
      </c>
      <c r="I25" s="120" t="s">
        <v>528</v>
      </c>
      <c r="J25" t="s">
        <v>640</v>
      </c>
      <c r="K25" t="s">
        <v>213</v>
      </c>
      <c r="L25" s="120" t="s">
        <v>649</v>
      </c>
      <c r="M25" s="27" t="str">
        <f>Etiquettes!$H$13</f>
        <v>Volume</v>
      </c>
      <c r="N25" s="121" t="str">
        <f>_xlfn.CONCAT(I25,IF(OR(ISBLANK(#REF!),ISERROR(#REF!)),"",_xlfn.CONCAT(" = ",MROUND(#REF!,1)," ",D25," (",K25,")")))</f>
        <v>Valorisation des PAT en petfood</v>
      </c>
      <c r="O25" s="28" t="s">
        <v>466</v>
      </c>
      <c r="Q25" s="135"/>
    </row>
    <row r="26" spans="1:17">
      <c r="A26" t="str">
        <f>Produits!$B$27</f>
        <v>Protéines animales transformées</v>
      </c>
      <c r="B26" t="str">
        <f>Secteurs!$B$24</f>
        <v>Aquaculture</v>
      </c>
      <c r="C26" s="68">
        <f>'Coproduits - SIFCO'!P14*'Coproduits - SIFCO'!AB3*(1-'Coproduits - SIFCO'!D32)/10^3</f>
        <v>2.8436001977237946</v>
      </c>
      <c r="D26" s="73"/>
      <c r="E26" s="27" t="str">
        <f>Etiquettes!$C$9</f>
        <v>kt</v>
      </c>
      <c r="F26" s="120" t="str">
        <f>Etiquettes!$C$6</f>
        <v>Viande bovine</v>
      </c>
      <c r="G26" s="27">
        <f>Etiquettes!$I$8</f>
        <v>2019</v>
      </c>
      <c r="H26" s="27" t="str">
        <f>Etiquettes!$C$7</f>
        <v>France</v>
      </c>
      <c r="I26" s="120" t="s">
        <v>529</v>
      </c>
      <c r="J26" t="s">
        <v>640</v>
      </c>
      <c r="K26" t="s">
        <v>213</v>
      </c>
      <c r="L26" s="120" t="s">
        <v>649</v>
      </c>
      <c r="M26" s="27" t="str">
        <f>Etiquettes!$H$13</f>
        <v>Volume</v>
      </c>
      <c r="N26" s="121" t="str">
        <f>_xlfn.CONCAT(I26,IF(OR(ISBLANK(#REF!),ISERROR(#REF!)),"",_xlfn.CONCAT(" = ",MROUND(#REF!,1)," ",D26," (",K26,")")))</f>
        <v>Valorisation des PAT en aquaculture</v>
      </c>
      <c r="O26" s="28" t="s">
        <v>466</v>
      </c>
      <c r="Q26" s="135"/>
    </row>
    <row r="27" spans="1:17">
      <c r="A27" t="str">
        <f>Produits!$B$27</f>
        <v>Protéines animales transformées</v>
      </c>
      <c r="B27" t="str">
        <f>Secteurs!$B$27</f>
        <v>Energie</v>
      </c>
      <c r="C27" s="68">
        <f>'Coproduits - SIFCO'!S14*'Coproduits - SIFCO'!AB3*(1-'Coproduits - SIFCO'!D32)/10^3</f>
        <v>0.20356869424420904</v>
      </c>
      <c r="D27" s="73"/>
      <c r="E27" s="27" t="str">
        <f>Etiquettes!$C$9</f>
        <v>kt</v>
      </c>
      <c r="F27" s="120" t="str">
        <f>Etiquettes!$C$6</f>
        <v>Viande bovine</v>
      </c>
      <c r="G27" s="27">
        <f>Etiquettes!$I$8</f>
        <v>2019</v>
      </c>
      <c r="H27" s="27" t="str">
        <f>Etiquettes!$C$7</f>
        <v>France</v>
      </c>
      <c r="I27" s="120" t="s">
        <v>530</v>
      </c>
      <c r="J27" t="s">
        <v>640</v>
      </c>
      <c r="K27" t="s">
        <v>213</v>
      </c>
      <c r="L27" s="120" t="s">
        <v>649</v>
      </c>
      <c r="M27" s="27" t="str">
        <f>Etiquettes!$H$13</f>
        <v>Volume</v>
      </c>
      <c r="N27" s="121" t="str">
        <f>_xlfn.CONCAT(I27,IF(OR(ISBLANK(#REF!),ISERROR(#REF!)),"",_xlfn.CONCAT(" = ",MROUND(#REF!,1)," ",D27," (",K27,")")))</f>
        <v>Valorisation des PAT en énergie</v>
      </c>
      <c r="O27" s="28" t="s">
        <v>466</v>
      </c>
      <c r="Q27" s="135"/>
    </row>
    <row r="28" spans="1:17">
      <c r="A28" t="str">
        <f>Produits!$B$27</f>
        <v>Protéines animales transformées</v>
      </c>
      <c r="B28" t="str">
        <f>Secteurs!$B$28</f>
        <v>Fertilisation</v>
      </c>
      <c r="C28" s="68">
        <f>'Coproduits - SIFCO'!V14*'Coproduits - SIFCO'!AB3*(1-'Coproduits - SIFCO'!D32)/10^3</f>
        <v>6.1659886072390684</v>
      </c>
      <c r="D28" s="73"/>
      <c r="E28" s="27" t="str">
        <f>Etiquettes!$C$9</f>
        <v>kt</v>
      </c>
      <c r="F28" s="120" t="str">
        <f>Etiquettes!$C$6</f>
        <v>Viande bovine</v>
      </c>
      <c r="G28" s="27">
        <f>Etiquettes!$I$8</f>
        <v>2019</v>
      </c>
      <c r="H28" s="27" t="str">
        <f>Etiquettes!$C$7</f>
        <v>France</v>
      </c>
      <c r="I28" s="120" t="s">
        <v>531</v>
      </c>
      <c r="J28" t="s">
        <v>640</v>
      </c>
      <c r="K28" t="s">
        <v>213</v>
      </c>
      <c r="L28" s="120" t="s">
        <v>649</v>
      </c>
      <c r="M28" s="27" t="str">
        <f>Etiquettes!$H$13</f>
        <v>Volume</v>
      </c>
      <c r="N28" s="121" t="str">
        <f>_xlfn.CONCAT(I28,IF(OR(ISBLANK(#REF!),ISERROR(#REF!)),"",_xlfn.CONCAT(" = ",MROUND(#REF!,1)," ",D28," (",K28,")")))</f>
        <v>Valorisation des PAT en fertilisation</v>
      </c>
      <c r="O28" s="28" t="s">
        <v>466</v>
      </c>
      <c r="Q28" s="135"/>
    </row>
    <row r="29" spans="1:17">
      <c r="A29" t="str">
        <f>Produits!$B$27</f>
        <v>Protéines animales transformées</v>
      </c>
      <c r="B29" t="str">
        <f>Secteurs!$B$29</f>
        <v>Autres industries</v>
      </c>
      <c r="C29" s="68">
        <f>'Coproduits - SIFCO'!Y14*'Coproduits - SIFCO'!AB3*(1-'Coproduits - SIFCO'!D32)/10^3</f>
        <v>0</v>
      </c>
      <c r="D29" s="73"/>
      <c r="E29" s="27" t="str">
        <f>Etiquettes!$C$9</f>
        <v>kt</v>
      </c>
      <c r="F29" s="120" t="str">
        <f>Etiquettes!$C$6</f>
        <v>Viande bovine</v>
      </c>
      <c r="G29" s="27">
        <f>Etiquettes!$I$8</f>
        <v>2019</v>
      </c>
      <c r="H29" s="27" t="str">
        <f>Etiquettes!$C$7</f>
        <v>France</v>
      </c>
      <c r="I29" s="120" t="s">
        <v>532</v>
      </c>
      <c r="J29" t="s">
        <v>640</v>
      </c>
      <c r="K29" t="s">
        <v>213</v>
      </c>
      <c r="L29" s="120" t="s">
        <v>649</v>
      </c>
      <c r="M29" s="27" t="str">
        <f>Etiquettes!$H$13</f>
        <v>Volume</v>
      </c>
      <c r="N29" s="121" t="str">
        <f>_xlfn.CONCAT(I29,IF(OR(ISBLANK(#REF!),ISERROR(#REF!)),"",_xlfn.CONCAT(" = ",MROUND(#REF!,1)," ",D29," (",K29,")")))</f>
        <v>Valorisation des PAT par les autres industries</v>
      </c>
      <c r="O29" s="28" t="s">
        <v>466</v>
      </c>
      <c r="Q29" s="135"/>
    </row>
    <row r="30" spans="1:17">
      <c r="A30" t="str">
        <f>Produits!$B$27</f>
        <v>Protéines animales transformées</v>
      </c>
      <c r="B30" t="str">
        <f>Secteurs!$B$30</f>
        <v>Autres usages (ou usages inconnus)</v>
      </c>
      <c r="C30" s="68">
        <f>'Coproduits - SIFCO'!AB14*'Coproduits - SIFCO'!AB3*(1-'Coproduits - SIFCO'!D32)/10^3</f>
        <v>0</v>
      </c>
      <c r="D30" s="73"/>
      <c r="E30" s="27" t="str">
        <f>Etiquettes!$C$9</f>
        <v>kt</v>
      </c>
      <c r="F30" s="120" t="str">
        <f>Etiquettes!$C$6</f>
        <v>Viande bovine</v>
      </c>
      <c r="G30" s="27">
        <f>Etiquettes!$I$8</f>
        <v>2019</v>
      </c>
      <c r="H30" s="27" t="str">
        <f>Etiquettes!$C$7</f>
        <v>France</v>
      </c>
      <c r="I30" s="120" t="s">
        <v>533</v>
      </c>
      <c r="J30" t="s">
        <v>640</v>
      </c>
      <c r="K30" t="s">
        <v>213</v>
      </c>
      <c r="L30" s="120" t="s">
        <v>649</v>
      </c>
      <c r="M30" s="27" t="str">
        <f>Etiquettes!$H$13</f>
        <v>Volume</v>
      </c>
      <c r="N30" s="121" t="str">
        <f>_xlfn.CONCAT(I30,IF(OR(ISBLANK(#REF!),ISERROR(#REF!)),"",_xlfn.CONCAT(" = ",MROUND(#REF!,1)," ",D30," (",K30,")")))</f>
        <v>Valorisation des PAT pour d'autres usages</v>
      </c>
      <c r="O30" s="28" t="s">
        <v>466</v>
      </c>
      <c r="Q30" s="135"/>
    </row>
    <row r="31" spans="1:17">
      <c r="A31" t="str">
        <f>Produits!$B$28</f>
        <v>Corps gras animaux</v>
      </c>
      <c r="B31" t="str">
        <f>Secteurs!$B$20</f>
        <v>Autres IAA</v>
      </c>
      <c r="C31" s="68">
        <f>'Coproduits - SIFCO'!G15*'Coproduits - SIFCO'!AB3*(1-'Coproduits - SIFCO'!D33)/10^3</f>
        <v>2.7073456503388464</v>
      </c>
      <c r="D31" s="73"/>
      <c r="E31" s="27" t="str">
        <f>Etiquettes!$C$9</f>
        <v>kt</v>
      </c>
      <c r="F31" s="120" t="str">
        <f>Etiquettes!$C$6</f>
        <v>Viande bovine</v>
      </c>
      <c r="G31" s="27">
        <f>Etiquettes!$I$8</f>
        <v>2019</v>
      </c>
      <c r="H31" s="27" t="str">
        <f>Etiquettes!$C$7</f>
        <v>France</v>
      </c>
      <c r="I31" s="120" t="s">
        <v>534</v>
      </c>
      <c r="J31" t="s">
        <v>640</v>
      </c>
      <c r="K31" t="s">
        <v>213</v>
      </c>
      <c r="L31" s="120" t="s">
        <v>649</v>
      </c>
      <c r="M31" s="27" t="str">
        <f>Etiquettes!$H$13</f>
        <v>Volume</v>
      </c>
      <c r="N31" s="121" t="str">
        <f>_xlfn.CONCAT(I31,IF(OR(ISBLANK(#REF!),ISERROR(#REF!)),"",_xlfn.CONCAT(" = ",MROUND(#REF!,1)," ",D31," (",K31,")")))</f>
        <v>Valorisation des CGA par les autres IAA</v>
      </c>
      <c r="O31" s="28" t="s">
        <v>466</v>
      </c>
      <c r="Q31" s="135"/>
    </row>
    <row r="32" spans="1:17">
      <c r="A32" t="str">
        <f>Produits!$B$28</f>
        <v>Corps gras animaux</v>
      </c>
      <c r="B32" t="str">
        <f>Secteurs!$B$22</f>
        <v>Alimentation animale rente</v>
      </c>
      <c r="C32" s="68">
        <f>'Coproduits - SIFCO'!J15*'Coproduits - SIFCO'!AB3*(1-'Coproduits - SIFCO'!D33)/10^3</f>
        <v>2.8847428211179968</v>
      </c>
      <c r="D32" s="73"/>
      <c r="E32" s="27" t="str">
        <f>Etiquettes!$C$9</f>
        <v>kt</v>
      </c>
      <c r="F32" s="120" t="str">
        <f>Etiquettes!$C$6</f>
        <v>Viande bovine</v>
      </c>
      <c r="G32" s="27">
        <f>Etiquettes!$I$8</f>
        <v>2019</v>
      </c>
      <c r="H32" s="27" t="str">
        <f>Etiquettes!$C$7</f>
        <v>France</v>
      </c>
      <c r="I32" s="120" t="s">
        <v>535</v>
      </c>
      <c r="J32" t="s">
        <v>640</v>
      </c>
      <c r="K32" t="s">
        <v>213</v>
      </c>
      <c r="L32" s="120" t="s">
        <v>649</v>
      </c>
      <c r="M32" s="27" t="str">
        <f>Etiquettes!$H$13</f>
        <v>Volume</v>
      </c>
      <c r="N32" s="121" t="str">
        <f>_xlfn.CONCAT(I32,IF(OR(ISBLANK(#REF!),ISERROR(#REF!)),"",_xlfn.CONCAT(" = ",MROUND(#REF!,1)," ",D32," (",K32,")")))</f>
        <v>Valorisation des CGA en alimentation animale rente</v>
      </c>
      <c r="O32" s="28" t="s">
        <v>466</v>
      </c>
      <c r="Q32" s="135"/>
    </row>
    <row r="33" spans="1:17">
      <c r="A33" t="str">
        <f>Produits!$B$28</f>
        <v>Corps gras animaux</v>
      </c>
      <c r="B33" t="str">
        <f>Secteurs!$B$23</f>
        <v>Petfood</v>
      </c>
      <c r="C33" s="68">
        <f>'Coproduits - SIFCO'!M15*'Coproduits - SIFCO'!AB3*(1-'Coproduits - SIFCO'!D33)/10^3</f>
        <v>5.67653408463545</v>
      </c>
      <c r="D33" s="73"/>
      <c r="E33" s="27" t="str">
        <f>Etiquettes!$C$9</f>
        <v>kt</v>
      </c>
      <c r="F33" s="120" t="str">
        <f>Etiquettes!$C$6</f>
        <v>Viande bovine</v>
      </c>
      <c r="G33" s="27">
        <f>Etiquettes!$I$8</f>
        <v>2019</v>
      </c>
      <c r="H33" s="27" t="str">
        <f>Etiquettes!$C$7</f>
        <v>France</v>
      </c>
      <c r="I33" s="120" t="s">
        <v>536</v>
      </c>
      <c r="J33" t="s">
        <v>640</v>
      </c>
      <c r="K33" t="s">
        <v>213</v>
      </c>
      <c r="L33" s="120" t="s">
        <v>649</v>
      </c>
      <c r="M33" s="27" t="str">
        <f>Etiquettes!$H$13</f>
        <v>Volume</v>
      </c>
      <c r="N33" s="121" t="str">
        <f>_xlfn.CONCAT(I33,IF(OR(ISBLANK(#REF!),ISERROR(#REF!)),"",_xlfn.CONCAT(" = ",MROUND(#REF!,1)," ",D33," (",K33,")")))</f>
        <v>Valorisation des CGA en petfood</v>
      </c>
      <c r="O33" s="28" t="s">
        <v>466</v>
      </c>
      <c r="Q33" s="135"/>
    </row>
    <row r="34" spans="1:17">
      <c r="A34" t="str">
        <f>Produits!$B$28</f>
        <v>Corps gras animaux</v>
      </c>
      <c r="B34" t="str">
        <f>Secteurs!$B$24</f>
        <v>Aquaculture</v>
      </c>
      <c r="C34" s="68">
        <f>'Coproduits - SIFCO'!P15*'Coproduits - SIFCO'!AB3*(1-'Coproduits - SIFCO'!D33)/10^3</f>
        <v>0.48913564933568976</v>
      </c>
      <c r="D34" s="73"/>
      <c r="E34" s="27" t="str">
        <f>Etiquettes!$C$9</f>
        <v>kt</v>
      </c>
      <c r="F34" s="120" t="str">
        <f>Etiquettes!$C$6</f>
        <v>Viande bovine</v>
      </c>
      <c r="G34" s="27">
        <f>Etiquettes!$I$8</f>
        <v>2019</v>
      </c>
      <c r="H34" s="27" t="str">
        <f>Etiquettes!$C$7</f>
        <v>France</v>
      </c>
      <c r="I34" s="120" t="s">
        <v>537</v>
      </c>
      <c r="J34" t="s">
        <v>640</v>
      </c>
      <c r="K34" t="s">
        <v>213</v>
      </c>
      <c r="L34" s="120" t="s">
        <v>649</v>
      </c>
      <c r="M34" s="27" t="str">
        <f>Etiquettes!$H$13</f>
        <v>Volume</v>
      </c>
      <c r="N34" s="121" t="str">
        <f>_xlfn.CONCAT(I34,IF(OR(ISBLANK(#REF!),ISERROR(#REF!)),"",_xlfn.CONCAT(" = ",MROUND(#REF!,1)," ",D34," (",K34,")")))</f>
        <v>Valorisation des CGA en aquaculture</v>
      </c>
      <c r="O34" s="28" t="s">
        <v>466</v>
      </c>
      <c r="Q34" s="135"/>
    </row>
    <row r="35" spans="1:17">
      <c r="A35" t="str">
        <f>Produits!$B$28</f>
        <v>Corps gras animaux</v>
      </c>
      <c r="B35" t="str">
        <f>Secteurs!$B$27</f>
        <v>Energie</v>
      </c>
      <c r="C35" s="68">
        <f>'Coproduits - SIFCO'!S15*'Coproduits - SIFCO'!AB3*(1-'Coproduits - SIFCO'!D33)/10^3</f>
        <v>7.2822283971104982</v>
      </c>
      <c r="D35" s="73"/>
      <c r="E35" s="27" t="str">
        <f>Etiquettes!$C$9</f>
        <v>kt</v>
      </c>
      <c r="F35" s="120" t="str">
        <f>Etiquettes!$C$6</f>
        <v>Viande bovine</v>
      </c>
      <c r="G35" s="27">
        <f>Etiquettes!$I$8</f>
        <v>2019</v>
      </c>
      <c r="H35" s="27" t="str">
        <f>Etiquettes!$C$7</f>
        <v>France</v>
      </c>
      <c r="I35" s="120" t="s">
        <v>538</v>
      </c>
      <c r="J35" t="s">
        <v>640</v>
      </c>
      <c r="K35" t="s">
        <v>213</v>
      </c>
      <c r="L35" s="120" t="s">
        <v>649</v>
      </c>
      <c r="M35" s="27" t="str">
        <f>Etiquettes!$H$13</f>
        <v>Volume</v>
      </c>
      <c r="N35" s="121" t="str">
        <f>_xlfn.CONCAT(I35,IF(OR(ISBLANK(#REF!),ISERROR(#REF!)),"",_xlfn.CONCAT(" = ",MROUND(#REF!,1)," ",D35," (",K35,")")))</f>
        <v>Valorisation des CGA en énergie</v>
      </c>
      <c r="O35" s="28" t="s">
        <v>466</v>
      </c>
      <c r="Q35" s="135"/>
    </row>
    <row r="36" spans="1:17">
      <c r="A36" t="str">
        <f>Produits!$B$28</f>
        <v>Corps gras animaux</v>
      </c>
      <c r="B36" t="str">
        <f>Secteurs!$B$29</f>
        <v>Autres industries</v>
      </c>
      <c r="C36" s="68">
        <f>'Coproduits - SIFCO'!Y15*'Coproduits - SIFCO'!AB3*(1-'Coproduits - SIFCO'!D33)/10^3</f>
        <v>16.882721254867757</v>
      </c>
      <c r="D36" s="73"/>
      <c r="E36" s="27" t="str">
        <f>Etiquettes!$C$9</f>
        <v>kt</v>
      </c>
      <c r="F36" s="120" t="str">
        <f>Etiquettes!$C$6</f>
        <v>Viande bovine</v>
      </c>
      <c r="G36" s="27">
        <f>Etiquettes!$I$8</f>
        <v>2019</v>
      </c>
      <c r="H36" s="27" t="str">
        <f>Etiquettes!$C$7</f>
        <v>France</v>
      </c>
      <c r="I36" s="120" t="s">
        <v>539</v>
      </c>
      <c r="J36" t="s">
        <v>640</v>
      </c>
      <c r="K36" t="s">
        <v>213</v>
      </c>
      <c r="L36" s="120" t="s">
        <v>649</v>
      </c>
      <c r="M36" s="27" t="str">
        <f>Etiquettes!$H$13</f>
        <v>Volume</v>
      </c>
      <c r="N36" s="121" t="str">
        <f>_xlfn.CONCAT(I36,IF(OR(ISBLANK(#REF!),ISERROR(#REF!)),"",_xlfn.CONCAT(" = ",MROUND(#REF!,1)," ",D36," (",K36,")")))</f>
        <v>Valorisation des CGA par les autres industries</v>
      </c>
      <c r="O36" s="28" t="s">
        <v>466</v>
      </c>
      <c r="Q36" s="135"/>
    </row>
    <row r="37" spans="1:17">
      <c r="A37" t="str">
        <f>Produits!$B$28</f>
        <v>Corps gras animaux</v>
      </c>
      <c r="B37" t="str">
        <f>Secteurs!$B$30</f>
        <v>Autres usages (ou usages inconnus)</v>
      </c>
      <c r="C37" s="68">
        <f>'Coproduits - SIFCO'!AB15*'Coproduits - SIFCO'!AB3*(1-'Coproduits - SIFCO'!D33)/10^3</f>
        <v>0</v>
      </c>
      <c r="D37" s="73"/>
      <c r="E37" s="27" t="str">
        <f>Etiquettes!$C$9</f>
        <v>kt</v>
      </c>
      <c r="F37" s="120" t="str">
        <f>Etiquettes!$C$6</f>
        <v>Viande bovine</v>
      </c>
      <c r="G37" s="27">
        <f>Etiquettes!$I$8</f>
        <v>2019</v>
      </c>
      <c r="H37" s="27" t="str">
        <f>Etiquettes!$C$7</f>
        <v>France</v>
      </c>
      <c r="I37" s="120" t="s">
        <v>540</v>
      </c>
      <c r="J37" t="s">
        <v>640</v>
      </c>
      <c r="K37" t="s">
        <v>213</v>
      </c>
      <c r="L37" s="120" t="s">
        <v>649</v>
      </c>
      <c r="M37" s="27" t="str">
        <f>Etiquettes!$H$13</f>
        <v>Volume</v>
      </c>
      <c r="N37" s="121" t="str">
        <f>_xlfn.CONCAT(I37,IF(OR(ISBLANK(#REF!),ISERROR(#REF!)),"",_xlfn.CONCAT(" = ",MROUND(#REF!,1)," ",D37," (",K37,")")))</f>
        <v>Valorisation des CGA pour d'autres usages</v>
      </c>
      <c r="O37" s="28" t="s">
        <v>466</v>
      </c>
      <c r="Q37" s="135"/>
    </row>
    <row r="38" spans="1:17">
      <c r="A38" t="str">
        <f>Produits!$B$24</f>
        <v>Farines animales</v>
      </c>
      <c r="B38" t="str">
        <f>Secteurs!$B$27</f>
        <v>Energie</v>
      </c>
      <c r="C38" s="68">
        <f>'Coproduits - SIFCO'!H19*'Coproduits - SIFCO'!AC3/10^3</f>
        <v>62.263289980344886</v>
      </c>
      <c r="D38" s="73"/>
      <c r="E38" s="27" t="str">
        <f>Etiquettes!$C$9</f>
        <v>kt</v>
      </c>
      <c r="F38" s="120" t="str">
        <f>Etiquettes!$C$6</f>
        <v>Viande bovine</v>
      </c>
      <c r="G38" s="27">
        <f>Etiquettes!$J$8</f>
        <v>2023</v>
      </c>
      <c r="H38" s="27" t="str">
        <f>Etiquettes!$C$7</f>
        <v>France</v>
      </c>
      <c r="I38" s="120" t="s">
        <v>523</v>
      </c>
      <c r="J38" t="s">
        <v>640</v>
      </c>
      <c r="K38" t="s">
        <v>213</v>
      </c>
      <c r="L38" s="120" t="s">
        <v>649</v>
      </c>
      <c r="M38" s="27" t="str">
        <f>Etiquettes!$H$13</f>
        <v>Volume</v>
      </c>
      <c r="N38" s="121" t="str">
        <f t="shared" ref="N38:N55" si="0">_xlfn.CONCAT(I38,IF(OR(ISBLANK(C38),ISERROR(C38)),"",_xlfn.CONCAT(" = ",MROUND(C38,1)," ",D38," (",K38,")")))</f>
        <v>Valorisation des farines animales en énergie = 62  (SIFCO)</v>
      </c>
      <c r="O38" s="28" t="s">
        <v>466</v>
      </c>
      <c r="Q38" s="135" t="s">
        <v>234</v>
      </c>
    </row>
    <row r="39" spans="1:17">
      <c r="A39" t="str">
        <f>Produits!$B$24</f>
        <v>Farines animales</v>
      </c>
      <c r="B39" t="str">
        <f>Secteurs!$B$28</f>
        <v>Fertilisation</v>
      </c>
      <c r="C39" s="68">
        <f>'Coproduits - SIFCO'!K19*'Coproduits - SIFCO'!AC3/10^3</f>
        <v>19.104514366514881</v>
      </c>
      <c r="D39" s="73"/>
      <c r="E39" s="27" t="str">
        <f>Etiquettes!$C$9</f>
        <v>kt</v>
      </c>
      <c r="F39" s="120" t="str">
        <f>Etiquettes!$C$6</f>
        <v>Viande bovine</v>
      </c>
      <c r="G39" s="27">
        <f>Etiquettes!$J$8</f>
        <v>2023</v>
      </c>
      <c r="H39" s="27" t="str">
        <f>Etiquettes!$C$7</f>
        <v>France</v>
      </c>
      <c r="I39" s="120" t="s">
        <v>524</v>
      </c>
      <c r="J39" t="s">
        <v>640</v>
      </c>
      <c r="K39" t="s">
        <v>213</v>
      </c>
      <c r="L39" s="120" t="s">
        <v>649</v>
      </c>
      <c r="M39" s="27" t="str">
        <f>Etiquettes!$H$13</f>
        <v>Volume</v>
      </c>
      <c r="N39" s="121" t="str">
        <f t="shared" si="0"/>
        <v>Valorisation des farines animales en fertilisation = 19  (SIFCO)</v>
      </c>
      <c r="O39" s="28" t="s">
        <v>466</v>
      </c>
      <c r="Q39" s="135"/>
    </row>
    <row r="40" spans="1:17">
      <c r="A40" t="str">
        <f>Produits!$B$25</f>
        <v>Graisses animales</v>
      </c>
      <c r="B40" t="str">
        <f>Secteurs!$B$27</f>
        <v>Energie</v>
      </c>
      <c r="C40" s="68">
        <f>'Coproduits - SIFCO'!H20*'Coproduits - SIFCO'!AC3/10^3</f>
        <v>30.656958281950665</v>
      </c>
      <c r="D40" s="73"/>
      <c r="E40" s="27" t="str">
        <f>Etiquettes!$C$9</f>
        <v>kt</v>
      </c>
      <c r="F40" s="120" t="str">
        <f>Etiquettes!$C$6</f>
        <v>Viande bovine</v>
      </c>
      <c r="G40" s="27">
        <f>Etiquettes!$J$8</f>
        <v>2023</v>
      </c>
      <c r="H40" s="27" t="str">
        <f>Etiquettes!$C$7</f>
        <v>France</v>
      </c>
      <c r="I40" s="120" t="s">
        <v>525</v>
      </c>
      <c r="J40" t="s">
        <v>640</v>
      </c>
      <c r="K40" t="s">
        <v>213</v>
      </c>
      <c r="L40" s="120" t="s">
        <v>649</v>
      </c>
      <c r="M40" s="27" t="str">
        <f>Etiquettes!$H$13</f>
        <v>Volume</v>
      </c>
      <c r="N40" s="121" t="str">
        <f t="shared" si="0"/>
        <v>Valorisation des graisses animales en énergie = 31  (SIFCO)</v>
      </c>
      <c r="O40" s="28" t="s">
        <v>466</v>
      </c>
      <c r="Q40" s="135"/>
    </row>
    <row r="41" spans="1:17">
      <c r="A41" t="str">
        <f>Produits!$B$27</f>
        <v>Protéines animales transformées</v>
      </c>
      <c r="B41" t="str">
        <f>Secteurs!$B$20</f>
        <v>Autres IAA</v>
      </c>
      <c r="C41" s="68">
        <f>'Coproduits - SIFCO'!H14*'Coproduits - SIFCO'!AC3*(1-'Coproduits - SIFCO'!E32)/10^3</f>
        <v>5.2679126914233452</v>
      </c>
      <c r="D41" s="73"/>
      <c r="E41" s="27" t="str">
        <f>Etiquettes!$C$9</f>
        <v>kt</v>
      </c>
      <c r="F41" s="120" t="str">
        <f>Etiquettes!$C$6</f>
        <v>Viande bovine</v>
      </c>
      <c r="G41" s="27">
        <f>Etiquettes!$J$8</f>
        <v>2023</v>
      </c>
      <c r="H41" s="27" t="str">
        <f>Etiquettes!$C$7</f>
        <v>France</v>
      </c>
      <c r="I41" s="120" t="s">
        <v>526</v>
      </c>
      <c r="J41" t="s">
        <v>640</v>
      </c>
      <c r="K41" t="s">
        <v>213</v>
      </c>
      <c r="L41" s="120" t="s">
        <v>649</v>
      </c>
      <c r="M41" s="27" t="str">
        <f>Etiquettes!$H$13</f>
        <v>Volume</v>
      </c>
      <c r="N41" s="121" t="str">
        <f t="shared" si="0"/>
        <v>Valorisation des PAT par les autres IAA = 5  (SIFCO)</v>
      </c>
      <c r="O41" s="28" t="s">
        <v>466</v>
      </c>
      <c r="Q41" s="135"/>
    </row>
    <row r="42" spans="1:17">
      <c r="A42" t="str">
        <f>Produits!$B$27</f>
        <v>Protéines animales transformées</v>
      </c>
      <c r="B42" t="str">
        <f>Secteurs!$B$22</f>
        <v>Alimentation animale rente</v>
      </c>
      <c r="C42" s="68">
        <f>'Coproduits - SIFCO'!K14*'Coproduits - SIFCO'!AC3*(1-'Coproduits - SIFCO'!E32)/10^3</f>
        <v>3.1743665715896197</v>
      </c>
      <c r="D42" s="73"/>
      <c r="E42" s="27" t="str">
        <f>Etiquettes!$C$9</f>
        <v>kt</v>
      </c>
      <c r="F42" s="120" t="str">
        <f>Etiquettes!$C$6</f>
        <v>Viande bovine</v>
      </c>
      <c r="G42" s="27">
        <f>Etiquettes!$J$8</f>
        <v>2023</v>
      </c>
      <c r="H42" s="27" t="str">
        <f>Etiquettes!$C$7</f>
        <v>France</v>
      </c>
      <c r="I42" s="120" t="s">
        <v>527</v>
      </c>
      <c r="J42" t="s">
        <v>640</v>
      </c>
      <c r="K42" t="s">
        <v>213</v>
      </c>
      <c r="L42" s="120" t="s">
        <v>649</v>
      </c>
      <c r="M42" s="27" t="str">
        <f>Etiquettes!$H$13</f>
        <v>Volume</v>
      </c>
      <c r="N42" s="121" t="str">
        <f t="shared" si="0"/>
        <v>Valorisation des PAT en alimentation animale rente = 3  (SIFCO)</v>
      </c>
      <c r="O42" s="28" t="s">
        <v>466</v>
      </c>
      <c r="Q42" s="135"/>
    </row>
    <row r="43" spans="1:17">
      <c r="A43" t="str">
        <f>Produits!$B$27</f>
        <v>Protéines animales transformées</v>
      </c>
      <c r="B43" t="str">
        <f>Secteurs!$B$23</f>
        <v>Petfood</v>
      </c>
      <c r="C43" s="68">
        <f>'Coproduits - SIFCO'!N14*'Coproduits - SIFCO'!AC3*(1-'Coproduits - SIFCO'!E32)/10^3</f>
        <v>66.609816263436812</v>
      </c>
      <c r="D43" s="73"/>
      <c r="E43" s="27" t="str">
        <f>Etiquettes!$C$9</f>
        <v>kt</v>
      </c>
      <c r="F43" s="120" t="str">
        <f>Etiquettes!$C$6</f>
        <v>Viande bovine</v>
      </c>
      <c r="G43" s="27">
        <f>Etiquettes!$J$8</f>
        <v>2023</v>
      </c>
      <c r="H43" s="27" t="str">
        <f>Etiquettes!$C$7</f>
        <v>France</v>
      </c>
      <c r="I43" s="120" t="s">
        <v>528</v>
      </c>
      <c r="J43" t="s">
        <v>640</v>
      </c>
      <c r="K43" t="s">
        <v>213</v>
      </c>
      <c r="L43" s="120" t="s">
        <v>649</v>
      </c>
      <c r="M43" s="27" t="str">
        <f>Etiquettes!$H$13</f>
        <v>Volume</v>
      </c>
      <c r="N43" s="121" t="str">
        <f t="shared" si="0"/>
        <v>Valorisation des PAT en petfood = 67  (SIFCO)</v>
      </c>
      <c r="O43" s="28" t="s">
        <v>466</v>
      </c>
      <c r="Q43" s="135"/>
    </row>
    <row r="44" spans="1:17">
      <c r="A44" t="str">
        <f>Produits!$B$27</f>
        <v>Protéines animales transformées</v>
      </c>
      <c r="B44" t="str">
        <f>Secteurs!$B$24</f>
        <v>Aquaculture</v>
      </c>
      <c r="C44" s="68">
        <f>'Coproduits - SIFCO'!Q14*'Coproduits - SIFCO'!AC3*(1-'Coproduits - SIFCO'!E32)/10^3</f>
        <v>3.7777865810657723</v>
      </c>
      <c r="D44" s="73"/>
      <c r="E44" s="27" t="str">
        <f>Etiquettes!$C$9</f>
        <v>kt</v>
      </c>
      <c r="F44" s="120" t="str">
        <f>Etiquettes!$C$6</f>
        <v>Viande bovine</v>
      </c>
      <c r="G44" s="27">
        <f>Etiquettes!$J$8</f>
        <v>2023</v>
      </c>
      <c r="H44" s="27" t="str">
        <f>Etiquettes!$C$7</f>
        <v>France</v>
      </c>
      <c r="I44" s="120" t="s">
        <v>529</v>
      </c>
      <c r="J44" t="s">
        <v>640</v>
      </c>
      <c r="K44" t="s">
        <v>213</v>
      </c>
      <c r="L44" s="120" t="s">
        <v>649</v>
      </c>
      <c r="M44" s="27" t="str">
        <f>Etiquettes!$H$13</f>
        <v>Volume</v>
      </c>
      <c r="N44" s="121" t="str">
        <f t="shared" si="0"/>
        <v>Valorisation des PAT en aquaculture = 4  (SIFCO)</v>
      </c>
      <c r="O44" s="28" t="s">
        <v>466</v>
      </c>
      <c r="Q44" s="135"/>
    </row>
    <row r="45" spans="1:17">
      <c r="A45" t="str">
        <f>Produits!$B$27</f>
        <v>Protéines animales transformées</v>
      </c>
      <c r="B45" t="str">
        <f>Secteurs!$B$27</f>
        <v>Energie</v>
      </c>
      <c r="C45" s="68">
        <f>'Coproduits - SIFCO'!T14*'Coproduits - SIFCO'!AC3*(1-'Coproduits - SIFCO'!E32)/10^3</f>
        <v>0.15181304586234423</v>
      </c>
      <c r="D45" s="73"/>
      <c r="E45" s="27" t="str">
        <f>Etiquettes!$C$9</f>
        <v>kt</v>
      </c>
      <c r="F45" s="120" t="str">
        <f>Etiquettes!$C$6</f>
        <v>Viande bovine</v>
      </c>
      <c r="G45" s="27">
        <f>Etiquettes!$J$8</f>
        <v>2023</v>
      </c>
      <c r="H45" s="27" t="str">
        <f>Etiquettes!$C$7</f>
        <v>France</v>
      </c>
      <c r="I45" s="120" t="s">
        <v>530</v>
      </c>
      <c r="J45" t="s">
        <v>640</v>
      </c>
      <c r="K45" t="s">
        <v>213</v>
      </c>
      <c r="L45" s="120" t="s">
        <v>649</v>
      </c>
      <c r="M45" s="27" t="str">
        <f>Etiquettes!$H$13</f>
        <v>Volume</v>
      </c>
      <c r="N45" s="121" t="str">
        <f t="shared" si="0"/>
        <v>Valorisation des PAT en énergie = 0  (SIFCO)</v>
      </c>
      <c r="O45" s="28" t="s">
        <v>466</v>
      </c>
      <c r="Q45" s="135"/>
    </row>
    <row r="46" spans="1:17">
      <c r="A46" t="str">
        <f>Produits!$B$27</f>
        <v>Protéines animales transformées</v>
      </c>
      <c r="B46" t="str">
        <f>Secteurs!$B$28</f>
        <v>Fertilisation</v>
      </c>
      <c r="C46" s="68">
        <f>'Coproduits - SIFCO'!W14*'Coproduits - SIFCO'!AC3*(1-'Coproduits - SIFCO'!E32)/10^3</f>
        <v>1.713423939951215</v>
      </c>
      <c r="D46" s="73"/>
      <c r="E46" s="27" t="str">
        <f>Etiquettes!$C$9</f>
        <v>kt</v>
      </c>
      <c r="F46" s="120" t="str">
        <f>Etiquettes!$C$6</f>
        <v>Viande bovine</v>
      </c>
      <c r="G46" s="27">
        <f>Etiquettes!$J$8</f>
        <v>2023</v>
      </c>
      <c r="H46" s="27" t="str">
        <f>Etiquettes!$C$7</f>
        <v>France</v>
      </c>
      <c r="I46" s="120" t="s">
        <v>531</v>
      </c>
      <c r="J46" t="s">
        <v>640</v>
      </c>
      <c r="K46" t="s">
        <v>213</v>
      </c>
      <c r="L46" s="120" t="s">
        <v>649</v>
      </c>
      <c r="M46" s="27" t="str">
        <f>Etiquettes!$H$13</f>
        <v>Volume</v>
      </c>
      <c r="N46" s="121" t="str">
        <f t="shared" si="0"/>
        <v>Valorisation des PAT en fertilisation = 2  (SIFCO)</v>
      </c>
      <c r="O46" s="28" t="s">
        <v>466</v>
      </c>
      <c r="Q46" s="135"/>
    </row>
    <row r="47" spans="1:17">
      <c r="A47" t="str">
        <f>Produits!$B$27</f>
        <v>Protéines animales transformées</v>
      </c>
      <c r="B47" t="str">
        <f>Secteurs!$B$29</f>
        <v>Autres industries</v>
      </c>
      <c r="C47" s="68">
        <f>'Coproduits - SIFCO'!Z14*'Coproduits - SIFCO'!AC3*(1-'Coproduits - SIFCO'!E32)/10^3</f>
        <v>0.16124608948874231</v>
      </c>
      <c r="D47" s="73"/>
      <c r="E47" s="27" t="str">
        <f>Etiquettes!$C$9</f>
        <v>kt</v>
      </c>
      <c r="F47" s="120" t="str">
        <f>Etiquettes!$C$6</f>
        <v>Viande bovine</v>
      </c>
      <c r="G47" s="27">
        <f>Etiquettes!$J$8</f>
        <v>2023</v>
      </c>
      <c r="H47" s="27" t="str">
        <f>Etiquettes!$C$7</f>
        <v>France</v>
      </c>
      <c r="I47" s="120" t="s">
        <v>532</v>
      </c>
      <c r="J47" t="s">
        <v>640</v>
      </c>
      <c r="K47" t="s">
        <v>213</v>
      </c>
      <c r="L47" s="120" t="s">
        <v>649</v>
      </c>
      <c r="M47" s="27" t="str">
        <f>Etiquettes!$H$13</f>
        <v>Volume</v>
      </c>
      <c r="N47" s="121" t="str">
        <f t="shared" si="0"/>
        <v>Valorisation des PAT par les autres industries = 0  (SIFCO)</v>
      </c>
      <c r="O47" s="28" t="s">
        <v>466</v>
      </c>
      <c r="Q47" s="135"/>
    </row>
    <row r="48" spans="1:17">
      <c r="A48" t="str">
        <f>Produits!$B$27</f>
        <v>Protéines animales transformées</v>
      </c>
      <c r="B48" t="str">
        <f>Secteurs!$B$30</f>
        <v>Autres usages (ou usages inconnus)</v>
      </c>
      <c r="C48" s="68">
        <f>'Coproduits - SIFCO'!AC14*'Coproduits - SIFCO'!AC3*(1-'Coproduits - SIFCO'!E32)/10^3</f>
        <v>4.0786122379638741</v>
      </c>
      <c r="D48" s="73"/>
      <c r="E48" s="27" t="str">
        <f>Etiquettes!$C$9</f>
        <v>kt</v>
      </c>
      <c r="F48" s="120" t="str">
        <f>Etiquettes!$C$6</f>
        <v>Viande bovine</v>
      </c>
      <c r="G48" s="27">
        <f>Etiquettes!$J$8</f>
        <v>2023</v>
      </c>
      <c r="H48" s="27" t="str">
        <f>Etiquettes!$C$7</f>
        <v>France</v>
      </c>
      <c r="I48" s="120" t="s">
        <v>533</v>
      </c>
      <c r="J48" t="s">
        <v>640</v>
      </c>
      <c r="K48" t="s">
        <v>213</v>
      </c>
      <c r="L48" s="120" t="s">
        <v>649</v>
      </c>
      <c r="M48" s="27" t="str">
        <f>Etiquettes!$H$13</f>
        <v>Volume</v>
      </c>
      <c r="N48" s="121" t="str">
        <f t="shared" si="0"/>
        <v>Valorisation des PAT pour d'autres usages = 4  (SIFCO)</v>
      </c>
      <c r="O48" s="28" t="s">
        <v>466</v>
      </c>
      <c r="Q48" s="135"/>
    </row>
    <row r="49" spans="1:17">
      <c r="A49" t="str">
        <f>Produits!$B$28</f>
        <v>Corps gras animaux</v>
      </c>
      <c r="B49" t="str">
        <f>Secteurs!$B$20</f>
        <v>Autres IAA</v>
      </c>
      <c r="C49" s="68">
        <f>'Coproduits - SIFCO'!H15*'Coproduits - SIFCO'!AC3*(1-'Coproduits - SIFCO'!E33)/10^3</f>
        <v>1.4845425808581241</v>
      </c>
      <c r="D49" s="73"/>
      <c r="E49" s="27" t="str">
        <f>Etiquettes!$C$9</f>
        <v>kt</v>
      </c>
      <c r="F49" s="120" t="str">
        <f>Etiquettes!$C$6</f>
        <v>Viande bovine</v>
      </c>
      <c r="G49" s="27">
        <f>Etiquettes!$J$8</f>
        <v>2023</v>
      </c>
      <c r="H49" s="27" t="str">
        <f>Etiquettes!$C$7</f>
        <v>France</v>
      </c>
      <c r="I49" s="120" t="s">
        <v>534</v>
      </c>
      <c r="J49" t="s">
        <v>640</v>
      </c>
      <c r="K49" t="s">
        <v>213</v>
      </c>
      <c r="L49" s="120" t="s">
        <v>649</v>
      </c>
      <c r="M49" s="27" t="str">
        <f>Etiquettes!$H$13</f>
        <v>Volume</v>
      </c>
      <c r="N49" s="121" t="str">
        <f t="shared" si="0"/>
        <v>Valorisation des CGA par les autres IAA = 1  (SIFCO)</v>
      </c>
      <c r="O49" s="28" t="s">
        <v>466</v>
      </c>
      <c r="Q49" s="135"/>
    </row>
    <row r="50" spans="1:17">
      <c r="A50" t="str">
        <f>Produits!$B$28</f>
        <v>Corps gras animaux</v>
      </c>
      <c r="B50" t="str">
        <f>Secteurs!$B$22</f>
        <v>Alimentation animale rente</v>
      </c>
      <c r="C50" s="68">
        <f>'Coproduits - SIFCO'!K15*'Coproduits - SIFCO'!AC3*(1-'Coproduits - SIFCO'!E33)/10^3</f>
        <v>2.9818648550115707</v>
      </c>
      <c r="D50" s="73"/>
      <c r="E50" s="27" t="str">
        <f>Etiquettes!$C$9</f>
        <v>kt</v>
      </c>
      <c r="F50" s="120" t="str">
        <f>Etiquettes!$C$6</f>
        <v>Viande bovine</v>
      </c>
      <c r="G50" s="27">
        <f>Etiquettes!$J$8</f>
        <v>2023</v>
      </c>
      <c r="H50" s="27" t="str">
        <f>Etiquettes!$C$7</f>
        <v>France</v>
      </c>
      <c r="I50" s="120" t="s">
        <v>535</v>
      </c>
      <c r="J50" t="s">
        <v>640</v>
      </c>
      <c r="K50" t="s">
        <v>213</v>
      </c>
      <c r="L50" s="120" t="s">
        <v>649</v>
      </c>
      <c r="M50" s="27" t="str">
        <f>Etiquettes!$H$13</f>
        <v>Volume</v>
      </c>
      <c r="N50" s="121" t="str">
        <f t="shared" si="0"/>
        <v>Valorisation des CGA en alimentation animale rente = 3  (SIFCO)</v>
      </c>
      <c r="O50" s="28" t="s">
        <v>466</v>
      </c>
      <c r="Q50" s="135"/>
    </row>
    <row r="51" spans="1:17">
      <c r="A51" t="str">
        <f>Produits!$B$28</f>
        <v>Corps gras animaux</v>
      </c>
      <c r="B51" t="str">
        <f>Secteurs!$B$23</f>
        <v>Petfood</v>
      </c>
      <c r="C51" s="68">
        <f>'Coproduits - SIFCO'!N15*'Coproduits - SIFCO'!AC3*(1-'Coproduits - SIFCO'!E33)/10^3</f>
        <v>5.0498862685621013</v>
      </c>
      <c r="D51" s="73"/>
      <c r="E51" s="27" t="str">
        <f>Etiquettes!$C$9</f>
        <v>kt</v>
      </c>
      <c r="F51" s="120" t="str">
        <f>Etiquettes!$C$6</f>
        <v>Viande bovine</v>
      </c>
      <c r="G51" s="27">
        <f>Etiquettes!$J$8</f>
        <v>2023</v>
      </c>
      <c r="H51" s="27" t="str">
        <f>Etiquettes!$C$7</f>
        <v>France</v>
      </c>
      <c r="I51" s="120" t="s">
        <v>536</v>
      </c>
      <c r="J51" t="s">
        <v>640</v>
      </c>
      <c r="K51" t="s">
        <v>213</v>
      </c>
      <c r="L51" s="120" t="s">
        <v>649</v>
      </c>
      <c r="M51" s="27" t="str">
        <f>Etiquettes!$H$13</f>
        <v>Volume</v>
      </c>
      <c r="N51" s="121" t="str">
        <f t="shared" si="0"/>
        <v>Valorisation des CGA en petfood = 5  (SIFCO)</v>
      </c>
      <c r="O51" s="28" t="s">
        <v>466</v>
      </c>
      <c r="Q51" s="135"/>
    </row>
    <row r="52" spans="1:17">
      <c r="A52" t="str">
        <f>Produits!$B$28</f>
        <v>Corps gras animaux</v>
      </c>
      <c r="B52" t="str">
        <f>Secteurs!$B$24</f>
        <v>Aquaculture</v>
      </c>
      <c r="C52" s="68">
        <f>'Coproduits - SIFCO'!Q15*'Coproduits - SIFCO'!AC3*(1-'Coproduits - SIFCO'!E33)/10^3</f>
        <v>0.40027143851095637</v>
      </c>
      <c r="D52" s="73"/>
      <c r="E52" s="27" t="str">
        <f>Etiquettes!$C$9</f>
        <v>kt</v>
      </c>
      <c r="F52" s="120" t="str">
        <f>Etiquettes!$C$6</f>
        <v>Viande bovine</v>
      </c>
      <c r="G52" s="27">
        <f>Etiquettes!$J$8</f>
        <v>2023</v>
      </c>
      <c r="H52" s="27" t="str">
        <f>Etiquettes!$C$7</f>
        <v>France</v>
      </c>
      <c r="I52" s="120" t="s">
        <v>537</v>
      </c>
      <c r="J52" t="s">
        <v>640</v>
      </c>
      <c r="K52" t="s">
        <v>213</v>
      </c>
      <c r="L52" s="120" t="s">
        <v>649</v>
      </c>
      <c r="M52" s="27" t="str">
        <f>Etiquettes!$H$13</f>
        <v>Volume</v>
      </c>
      <c r="N52" s="121" t="str">
        <f t="shared" si="0"/>
        <v>Valorisation des CGA en aquaculture = 0  (SIFCO)</v>
      </c>
      <c r="O52" s="28" t="s">
        <v>466</v>
      </c>
      <c r="Q52" s="135"/>
    </row>
    <row r="53" spans="1:17">
      <c r="A53" t="str">
        <f>Produits!$B$28</f>
        <v>Corps gras animaux</v>
      </c>
      <c r="B53" t="str">
        <f>Secteurs!$B$27</f>
        <v>Energie</v>
      </c>
      <c r="C53" s="68">
        <f>'Coproduits - SIFCO'!T15*'Coproduits - SIFCO'!AC3*(1-'Coproduits - SIFCO'!E33)/10^3</f>
        <v>15.276311288493678</v>
      </c>
      <c r="D53" s="73"/>
      <c r="E53" s="27" t="str">
        <f>Etiquettes!$C$9</f>
        <v>kt</v>
      </c>
      <c r="F53" s="120" t="str">
        <f>Etiquettes!$C$6</f>
        <v>Viande bovine</v>
      </c>
      <c r="G53" s="27">
        <f>Etiquettes!$J$8</f>
        <v>2023</v>
      </c>
      <c r="H53" s="27" t="str">
        <f>Etiquettes!$C$7</f>
        <v>France</v>
      </c>
      <c r="I53" s="120" t="s">
        <v>538</v>
      </c>
      <c r="J53" t="s">
        <v>640</v>
      </c>
      <c r="K53" t="s">
        <v>213</v>
      </c>
      <c r="L53" s="120" t="s">
        <v>649</v>
      </c>
      <c r="M53" s="27" t="str">
        <f>Etiquettes!$H$13</f>
        <v>Volume</v>
      </c>
      <c r="N53" s="121" t="str">
        <f t="shared" si="0"/>
        <v>Valorisation des CGA en énergie = 15  (SIFCO)</v>
      </c>
      <c r="O53" s="28" t="s">
        <v>466</v>
      </c>
      <c r="Q53" s="135"/>
    </row>
    <row r="54" spans="1:17">
      <c r="A54" t="str">
        <f>Produits!$B$28</f>
        <v>Corps gras animaux</v>
      </c>
      <c r="B54" t="str">
        <f>Secteurs!$B$29</f>
        <v>Autres industries</v>
      </c>
      <c r="C54" s="68">
        <f>'Coproduits - SIFCO'!Z15*'Coproduits - SIFCO'!AC3*(1-'Coproduits - SIFCO'!E33)/10^3</f>
        <v>7.0501943818165209</v>
      </c>
      <c r="D54" s="73"/>
      <c r="E54" s="27" t="str">
        <f>Etiquettes!$C$9</f>
        <v>kt</v>
      </c>
      <c r="F54" s="120" t="str">
        <f>Etiquettes!$C$6</f>
        <v>Viande bovine</v>
      </c>
      <c r="G54" s="27">
        <f>Etiquettes!$J$8</f>
        <v>2023</v>
      </c>
      <c r="H54" s="27" t="str">
        <f>Etiquettes!$C$7</f>
        <v>France</v>
      </c>
      <c r="I54" s="120" t="s">
        <v>539</v>
      </c>
      <c r="J54" t="s">
        <v>640</v>
      </c>
      <c r="K54" t="s">
        <v>213</v>
      </c>
      <c r="L54" s="120" t="s">
        <v>649</v>
      </c>
      <c r="M54" s="27" t="str">
        <f>Etiquettes!$H$13</f>
        <v>Volume</v>
      </c>
      <c r="N54" s="121" t="str">
        <f t="shared" si="0"/>
        <v>Valorisation des CGA par les autres industries = 7  (SIFCO)</v>
      </c>
      <c r="O54" s="28" t="s">
        <v>466</v>
      </c>
      <c r="Q54" s="135"/>
    </row>
    <row r="55" spans="1:17">
      <c r="A55" t="str">
        <f>Produits!$B$28</f>
        <v>Corps gras animaux</v>
      </c>
      <c r="B55" t="str">
        <f>Secteurs!$B$30</f>
        <v>Autres usages (ou usages inconnus)</v>
      </c>
      <c r="C55" s="68">
        <f>'Coproduits - SIFCO'!AC15*'Coproduits - SIFCO'!AC3*(1-'Coproduits - SIFCO'!E33)/10^3</f>
        <v>8.8504144612382069E-2</v>
      </c>
      <c r="D55" s="73"/>
      <c r="E55" s="27" t="str">
        <f>Etiquettes!$C$9</f>
        <v>kt</v>
      </c>
      <c r="F55" s="120" t="str">
        <f>Etiquettes!$C$6</f>
        <v>Viande bovine</v>
      </c>
      <c r="G55" s="27">
        <f>Etiquettes!$J$8</f>
        <v>2023</v>
      </c>
      <c r="H55" s="27" t="str">
        <f>Etiquettes!$C$7</f>
        <v>France</v>
      </c>
      <c r="I55" s="120" t="s">
        <v>540</v>
      </c>
      <c r="J55" t="s">
        <v>640</v>
      </c>
      <c r="K55" t="s">
        <v>213</v>
      </c>
      <c r="L55" s="120" t="s">
        <v>649</v>
      </c>
      <c r="M55" s="27" t="str">
        <f>Etiquettes!$H$13</f>
        <v>Volume</v>
      </c>
      <c r="N55" s="121" t="str">
        <f t="shared" si="0"/>
        <v>Valorisation des CGA pour d'autres usages = 0  (SIFCO)</v>
      </c>
      <c r="O55" s="28" t="s">
        <v>466</v>
      </c>
      <c r="Q55" s="135"/>
    </row>
  </sheetData>
  <mergeCells count="3">
    <mergeCell ref="Q38:Q55"/>
    <mergeCell ref="Q20:Q37"/>
    <mergeCell ref="Q2:Q19"/>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B1148-65F2-4432-A42B-C73133E6C181}">
  <sheetPr>
    <tabColor rgb="FF92D050"/>
  </sheetPr>
  <dimension ref="A1:S13"/>
  <sheetViews>
    <sheetView workbookViewId="0">
      <pane xSplit="3" ySplit="1" topLeftCell="D2" activePane="bottomRight" state="frozen"/>
      <selection pane="topRight" activeCell="D1" sqref="D1"/>
      <selection pane="bottomLeft" activeCell="A2" sqref="A2"/>
      <selection pane="bottomRight" activeCell="L16" sqref="L16"/>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15" width="8.6640625" style="10" customWidth="1"/>
    <col min="16" max="16" width="14.6640625" style="10" customWidth="1"/>
    <col min="17" max="17" width="15.88671875" style="10" customWidth="1"/>
    <col min="18" max="18" width="14.33203125" style="10" customWidth="1"/>
    <col min="19" max="19" width="13.109375" customWidth="1"/>
  </cols>
  <sheetData>
    <row r="1" spans="1:19" ht="76.2" thickBot="1">
      <c r="A1" s="23" t="s">
        <v>42</v>
      </c>
      <c r="B1" s="24" t="s">
        <v>31</v>
      </c>
      <c r="C1" s="24" t="s">
        <v>32</v>
      </c>
      <c r="D1" s="24" t="s">
        <v>43</v>
      </c>
      <c r="E1" s="24" t="s">
        <v>44</v>
      </c>
      <c r="F1" s="24" t="s">
        <v>45</v>
      </c>
      <c r="G1" s="25" t="str">
        <f>Etiquettes!$A$9</f>
        <v>Unité</v>
      </c>
      <c r="H1" s="25" t="str">
        <f>Etiquettes!$A$6</f>
        <v>Filière</v>
      </c>
      <c r="I1" s="25" t="str">
        <f>Etiquettes!$A$8</f>
        <v>Année</v>
      </c>
      <c r="J1" s="25" t="str">
        <f>Etiquettes!$A$7</f>
        <v>Territoire</v>
      </c>
      <c r="K1" s="25" t="str">
        <f>Etiquettes!$A$14</f>
        <v>Traduction</v>
      </c>
      <c r="L1" s="25" t="str">
        <f>Etiquettes!$A$12</f>
        <v>Hypothèse</v>
      </c>
      <c r="M1" s="25" t="str">
        <f>Etiquettes!$A$11</f>
        <v>Source</v>
      </c>
      <c r="N1" s="25" t="str">
        <f>Etiquettes!$A$15</f>
        <v>Onglet source fichier Excel</v>
      </c>
      <c r="O1" s="25" t="str">
        <f>Etiquettes!$A$13</f>
        <v>Type de donnée collectée</v>
      </c>
      <c r="P1" s="25" t="str">
        <f>Etiquettes!$A$10</f>
        <v>Information collectée</v>
      </c>
      <c r="Q1" s="25" t="str">
        <f>Etiquettes!$A$17</f>
        <v>Fiabilité des données</v>
      </c>
      <c r="R1" s="24" t="s">
        <v>3</v>
      </c>
      <c r="S1" s="26" t="s">
        <v>5</v>
      </c>
    </row>
    <row r="2" spans="1:19">
      <c r="A2" s="10">
        <f>Contraintes!A28+1</f>
        <v>15</v>
      </c>
      <c r="B2" t="str">
        <f>Secteurs!$B$9</f>
        <v>Traitement thermique C3 et alimentaire</v>
      </c>
      <c r="C2" t="str">
        <f>Produits!$B$27</f>
        <v>Protéines animales transformées</v>
      </c>
      <c r="D2" s="29">
        <f>'Coproduits - SIFCO'!C32</f>
        <v>0.47286561969714985</v>
      </c>
      <c r="G2" s="27" t="str">
        <f>Etiquettes!$C$9</f>
        <v>kt</v>
      </c>
      <c r="H2" s="120" t="str">
        <f>Etiquettes!$C$6</f>
        <v>Viande bovine</v>
      </c>
      <c r="I2" s="27">
        <f>Etiquettes!$H$8</f>
        <v>2015</v>
      </c>
      <c r="J2" s="27" t="str">
        <f>Etiquettes!$C$7</f>
        <v>France</v>
      </c>
      <c r="M2"/>
      <c r="S2" s="135" t="s">
        <v>233</v>
      </c>
    </row>
    <row r="3" spans="1:19">
      <c r="A3" s="10">
        <f>Contraintes!A29+1</f>
        <v>15</v>
      </c>
      <c r="B3" t="str">
        <f>Produits!$B$27</f>
        <v>Protéines animales transformées</v>
      </c>
      <c r="C3" t="str">
        <f>'Echanges territoires'!$B$3</f>
        <v>Export</v>
      </c>
      <c r="D3">
        <v>-1</v>
      </c>
      <c r="G3" s="27" t="str">
        <f>Etiquettes!$C$9</f>
        <v>kt</v>
      </c>
      <c r="H3" s="120" t="str">
        <f>Etiquettes!$C$6</f>
        <v>Viande bovine</v>
      </c>
      <c r="I3" s="27">
        <f>Etiquettes!$H$8</f>
        <v>2015</v>
      </c>
      <c r="J3" s="27" t="str">
        <f>Etiquettes!$C$7</f>
        <v>France</v>
      </c>
      <c r="K3" s="39" t="s">
        <v>555</v>
      </c>
      <c r="L3" s="39" t="s">
        <v>638</v>
      </c>
      <c r="M3" t="s">
        <v>213</v>
      </c>
      <c r="N3" s="39" t="s">
        <v>649</v>
      </c>
      <c r="O3" s="39" t="str">
        <f>Etiquettes!$J$13</f>
        <v>Répartition</v>
      </c>
      <c r="P3" t="str">
        <f t="shared" ref="P3" si="0">_xlfn.CONCAT(K3," = ",MROUND(D2*100,0.01)," % (",M3,")")</f>
        <v>Part de PAT exportées = 47,29 % (SIFCO)</v>
      </c>
      <c r="S3" s="135"/>
    </row>
    <row r="4" spans="1:19">
      <c r="A4" s="10">
        <f>A2+1</f>
        <v>16</v>
      </c>
      <c r="B4" t="str">
        <f>Secteurs!$B$9</f>
        <v>Traitement thermique C3 et alimentaire</v>
      </c>
      <c r="C4" t="str">
        <f>Produits!$B$28</f>
        <v>Corps gras animaux</v>
      </c>
      <c r="D4" s="29">
        <f>'Coproduits - SIFCO'!C33</f>
        <v>0.7040732987242192</v>
      </c>
      <c r="G4" s="27" t="str">
        <f>Etiquettes!$C$9</f>
        <v>kt</v>
      </c>
      <c r="H4" s="120" t="str">
        <f>Etiquettes!$C$6</f>
        <v>Viande bovine</v>
      </c>
      <c r="I4" s="27">
        <f>Etiquettes!$H$8</f>
        <v>2015</v>
      </c>
      <c r="J4" s="27" t="str">
        <f>Etiquettes!$C$7</f>
        <v>France</v>
      </c>
      <c r="M4"/>
      <c r="S4" s="135"/>
    </row>
    <row r="5" spans="1:19">
      <c r="A5" s="10">
        <f t="shared" ref="A5:A13" si="1">A3+1</f>
        <v>16</v>
      </c>
      <c r="B5" t="str">
        <f>Produits!$B$28</f>
        <v>Corps gras animaux</v>
      </c>
      <c r="C5" t="str">
        <f>'Echanges territoires'!$B$3</f>
        <v>Export</v>
      </c>
      <c r="D5">
        <v>-1</v>
      </c>
      <c r="G5" s="27" t="str">
        <f>Etiquettes!$C$9</f>
        <v>kt</v>
      </c>
      <c r="H5" s="120" t="str">
        <f>Etiquettes!$C$6</f>
        <v>Viande bovine</v>
      </c>
      <c r="I5" s="27">
        <f>Etiquettes!$H$8</f>
        <v>2015</v>
      </c>
      <c r="J5" s="27" t="str">
        <f>Etiquettes!$C$7</f>
        <v>France</v>
      </c>
      <c r="K5" s="39" t="s">
        <v>556</v>
      </c>
      <c r="L5" s="39" t="s">
        <v>638</v>
      </c>
      <c r="M5" t="s">
        <v>213</v>
      </c>
      <c r="N5" s="39" t="s">
        <v>649</v>
      </c>
      <c r="O5" s="39" t="str">
        <f>Etiquettes!$J$13</f>
        <v>Répartition</v>
      </c>
      <c r="P5" t="str">
        <f t="shared" ref="P5" si="2">_xlfn.CONCAT(K5," = ",MROUND(D4*100,0.01)," % (",M5,")")</f>
        <v>Part de CGA exportées = 70,41 % (SIFCO)</v>
      </c>
      <c r="S5" s="135"/>
    </row>
    <row r="6" spans="1:19">
      <c r="A6" s="10">
        <f t="shared" si="1"/>
        <v>17</v>
      </c>
      <c r="B6" t="str">
        <f>Secteurs!$B$9</f>
        <v>Traitement thermique C3 et alimentaire</v>
      </c>
      <c r="C6" t="str">
        <f>Produits!$B$27</f>
        <v>Protéines animales transformées</v>
      </c>
      <c r="D6" s="29">
        <f>'Coproduits - SIFCO'!D32</f>
        <v>0.57999999999999996</v>
      </c>
      <c r="G6" s="27" t="str">
        <f>Etiquettes!$C$9</f>
        <v>kt</v>
      </c>
      <c r="H6" s="120" t="str">
        <f>Etiquettes!$C$6</f>
        <v>Viande bovine</v>
      </c>
      <c r="I6" s="27">
        <f>Etiquettes!$I$8</f>
        <v>2019</v>
      </c>
      <c r="J6" s="27" t="str">
        <f>Etiquettes!$C$7</f>
        <v>France</v>
      </c>
      <c r="M6"/>
      <c r="S6" s="135" t="s">
        <v>233</v>
      </c>
    </row>
    <row r="7" spans="1:19">
      <c r="A7" s="10">
        <f t="shared" si="1"/>
        <v>17</v>
      </c>
      <c r="B7" t="str">
        <f>Produits!$B$27</f>
        <v>Protéines animales transformées</v>
      </c>
      <c r="C7" t="str">
        <f>'Echanges territoires'!$B$3</f>
        <v>Export</v>
      </c>
      <c r="D7">
        <v>-1</v>
      </c>
      <c r="G7" s="27" t="str">
        <f>Etiquettes!$C$9</f>
        <v>kt</v>
      </c>
      <c r="H7" s="120" t="str">
        <f>Etiquettes!$C$6</f>
        <v>Viande bovine</v>
      </c>
      <c r="I7" s="27">
        <f>Etiquettes!$I$8</f>
        <v>2019</v>
      </c>
      <c r="J7" s="27" t="str">
        <f>Etiquettes!$C$7</f>
        <v>France</v>
      </c>
      <c r="K7" s="39" t="s">
        <v>555</v>
      </c>
      <c r="L7" s="39" t="s">
        <v>638</v>
      </c>
      <c r="M7" t="s">
        <v>213</v>
      </c>
      <c r="N7" s="39" t="s">
        <v>649</v>
      </c>
      <c r="O7" s="39" t="str">
        <f>Etiquettes!$J$13</f>
        <v>Répartition</v>
      </c>
      <c r="P7" t="str">
        <f t="shared" ref="P7" si="3">_xlfn.CONCAT(K7," = ",MROUND(D6*100,0.01)," % (",M7,")")</f>
        <v>Part de PAT exportées = 58 % (SIFCO)</v>
      </c>
      <c r="S7" s="135"/>
    </row>
    <row r="8" spans="1:19">
      <c r="A8" s="10">
        <f t="shared" si="1"/>
        <v>18</v>
      </c>
      <c r="B8" t="str">
        <f>Secteurs!$B$9</f>
        <v>Traitement thermique C3 et alimentaire</v>
      </c>
      <c r="C8" t="str">
        <f>Produits!$B$28</f>
        <v>Corps gras animaux</v>
      </c>
      <c r="D8" s="29">
        <f>'Coproduits - SIFCO'!D33</f>
        <v>0.78</v>
      </c>
      <c r="G8" s="27" t="str">
        <f>Etiquettes!$C$9</f>
        <v>kt</v>
      </c>
      <c r="H8" s="120" t="str">
        <f>Etiquettes!$C$6</f>
        <v>Viande bovine</v>
      </c>
      <c r="I8" s="27">
        <f>Etiquettes!$I$8</f>
        <v>2019</v>
      </c>
      <c r="J8" s="27" t="str">
        <f>Etiquettes!$C$7</f>
        <v>France</v>
      </c>
      <c r="M8"/>
      <c r="S8" s="135"/>
    </row>
    <row r="9" spans="1:19">
      <c r="A9" s="10">
        <f t="shared" si="1"/>
        <v>18</v>
      </c>
      <c r="B9" t="str">
        <f>Produits!$B$28</f>
        <v>Corps gras animaux</v>
      </c>
      <c r="C9" t="str">
        <f>'Echanges territoires'!$B$3</f>
        <v>Export</v>
      </c>
      <c r="D9">
        <v>-1</v>
      </c>
      <c r="G9" s="27" t="str">
        <f>Etiquettes!$C$9</f>
        <v>kt</v>
      </c>
      <c r="H9" s="120" t="str">
        <f>Etiquettes!$C$6</f>
        <v>Viande bovine</v>
      </c>
      <c r="I9" s="27">
        <f>Etiquettes!$I$8</f>
        <v>2019</v>
      </c>
      <c r="J9" s="27" t="str">
        <f>Etiquettes!$C$7</f>
        <v>France</v>
      </c>
      <c r="K9" s="39" t="s">
        <v>556</v>
      </c>
      <c r="L9" s="39" t="s">
        <v>638</v>
      </c>
      <c r="M9" t="s">
        <v>213</v>
      </c>
      <c r="N9" s="39" t="s">
        <v>649</v>
      </c>
      <c r="O9" s="39" t="str">
        <f>Etiquettes!$J$13</f>
        <v>Répartition</v>
      </c>
      <c r="P9" t="str">
        <f t="shared" ref="P9" si="4">_xlfn.CONCAT(K9," = ",MROUND(D8*100,0.01)," % (",M9,")")</f>
        <v>Part de CGA exportées = 78 % (SIFCO)</v>
      </c>
      <c r="S9" s="135"/>
    </row>
    <row r="10" spans="1:19">
      <c r="A10" s="10">
        <f t="shared" si="1"/>
        <v>19</v>
      </c>
      <c r="B10" t="str">
        <f>Secteurs!$B$9</f>
        <v>Traitement thermique C3 et alimentaire</v>
      </c>
      <c r="C10" t="str">
        <f>Produits!$B$27</f>
        <v>Protéines animales transformées</v>
      </c>
      <c r="D10" s="29">
        <f>'Coproduits - SIFCO'!E32</f>
        <v>0.66</v>
      </c>
      <c r="G10" s="27" t="str">
        <f>Etiquettes!$C$9</f>
        <v>kt</v>
      </c>
      <c r="H10" s="120" t="str">
        <f>Etiquettes!$C$6</f>
        <v>Viande bovine</v>
      </c>
      <c r="I10" s="27">
        <f>Etiquettes!$J$8</f>
        <v>2023</v>
      </c>
      <c r="J10" s="27" t="str">
        <f>Etiquettes!$C$7</f>
        <v>France</v>
      </c>
      <c r="M10"/>
      <c r="S10" s="135" t="s">
        <v>233</v>
      </c>
    </row>
    <row r="11" spans="1:19">
      <c r="A11" s="10">
        <f t="shared" si="1"/>
        <v>19</v>
      </c>
      <c r="B11" t="str">
        <f>Produits!$B$27</f>
        <v>Protéines animales transformées</v>
      </c>
      <c r="C11" t="str">
        <f>'Echanges territoires'!$B$3</f>
        <v>Export</v>
      </c>
      <c r="D11">
        <v>-1</v>
      </c>
      <c r="G11" s="27" t="str">
        <f>Etiquettes!$C$9</f>
        <v>kt</v>
      </c>
      <c r="H11" s="120" t="str">
        <f>Etiquettes!$C$6</f>
        <v>Viande bovine</v>
      </c>
      <c r="I11" s="27">
        <f>Etiquettes!$J$8</f>
        <v>2023</v>
      </c>
      <c r="J11" s="27" t="str">
        <f>Etiquettes!$C$7</f>
        <v>France</v>
      </c>
      <c r="K11" s="39" t="s">
        <v>555</v>
      </c>
      <c r="L11" s="39" t="s">
        <v>638</v>
      </c>
      <c r="M11" t="s">
        <v>213</v>
      </c>
      <c r="N11" s="39" t="s">
        <v>649</v>
      </c>
      <c r="O11" s="39" t="str">
        <f>Etiquettes!$J$13</f>
        <v>Répartition</v>
      </c>
      <c r="P11" t="str">
        <f>_xlfn.CONCAT(K11," = ",MROUND(D10*100,0.01)," % (",M11,")")</f>
        <v>Part de PAT exportées = 66 % (SIFCO)</v>
      </c>
      <c r="S11" s="135"/>
    </row>
    <row r="12" spans="1:19">
      <c r="A12" s="10">
        <f t="shared" si="1"/>
        <v>20</v>
      </c>
      <c r="B12" t="str">
        <f>Secteurs!$B$9</f>
        <v>Traitement thermique C3 et alimentaire</v>
      </c>
      <c r="C12" t="str">
        <f>Produits!$B$28</f>
        <v>Corps gras animaux</v>
      </c>
      <c r="D12" s="29">
        <f>'Coproduits - SIFCO'!E33</f>
        <v>0.78</v>
      </c>
      <c r="G12" s="27" t="str">
        <f>Etiquettes!$C$9</f>
        <v>kt</v>
      </c>
      <c r="H12" s="120" t="str">
        <f>Etiquettes!$C$6</f>
        <v>Viande bovine</v>
      </c>
      <c r="I12" s="27">
        <f>Etiquettes!$J$8</f>
        <v>2023</v>
      </c>
      <c r="J12" s="27" t="str">
        <f>Etiquettes!$C$7</f>
        <v>France</v>
      </c>
      <c r="M12"/>
      <c r="S12" s="135"/>
    </row>
    <row r="13" spans="1:19">
      <c r="A13" s="10">
        <f t="shared" si="1"/>
        <v>20</v>
      </c>
      <c r="B13" t="str">
        <f>Produits!$B$28</f>
        <v>Corps gras animaux</v>
      </c>
      <c r="C13" t="str">
        <f>'Echanges territoires'!$B$3</f>
        <v>Export</v>
      </c>
      <c r="D13">
        <v>-1</v>
      </c>
      <c r="G13" s="27" t="str">
        <f>Etiquettes!$C$9</f>
        <v>kt</v>
      </c>
      <c r="H13" s="120" t="str">
        <f>Etiquettes!$C$6</f>
        <v>Viande bovine</v>
      </c>
      <c r="I13" s="27">
        <f>Etiquettes!$J$8</f>
        <v>2023</v>
      </c>
      <c r="J13" s="27" t="str">
        <f>Etiquettes!$C$7</f>
        <v>France</v>
      </c>
      <c r="K13" s="39" t="s">
        <v>556</v>
      </c>
      <c r="L13" s="39" t="s">
        <v>638</v>
      </c>
      <c r="M13" t="s">
        <v>213</v>
      </c>
      <c r="N13" s="39" t="s">
        <v>649</v>
      </c>
      <c r="O13" s="39" t="str">
        <f>Etiquettes!$J$13</f>
        <v>Répartition</v>
      </c>
      <c r="P13" t="str">
        <f>_xlfn.CONCAT(K13," = ",MROUND(D12*100,0.01)," % (",M13,")")</f>
        <v>Part de CGA exportées = 78 % (SIFCO)</v>
      </c>
      <c r="S13" s="135"/>
    </row>
  </sheetData>
  <mergeCells count="3">
    <mergeCell ref="S10:S13"/>
    <mergeCell ref="S2:S5"/>
    <mergeCell ref="S6:S9"/>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09C4E-2EBC-4906-847D-05CDF3265AB6}">
  <sheetPr>
    <tabColor theme="1"/>
  </sheetPr>
  <dimension ref="A1:O7"/>
  <sheetViews>
    <sheetView workbookViewId="0">
      <selection activeCell="E2" sqref="E2"/>
    </sheetView>
  </sheetViews>
  <sheetFormatPr baseColWidth="10" defaultRowHeight="14.4"/>
  <cols>
    <col min="1" max="1" width="31.21875" bestFit="1" customWidth="1"/>
    <col min="2" max="2" width="20" bestFit="1" customWidth="1"/>
    <col min="4" max="4" width="15.5546875" customWidth="1"/>
  </cols>
  <sheetData>
    <row r="1" spans="1:15" ht="15" thickBot="1">
      <c r="A1" s="133" t="s">
        <v>31</v>
      </c>
      <c r="B1" s="134" t="s">
        <v>32</v>
      </c>
      <c r="C1" s="134" t="s">
        <v>33</v>
      </c>
      <c r="D1" s="134" t="s">
        <v>35</v>
      </c>
      <c r="E1" t="str" cm="1">
        <f t="array" ref="E1:O7">_xlfn._xlws.FILTER('Contraintes '!G1:Q200,ISTEXT('Contraintes '!P1:P200))</f>
        <v>Unité</v>
      </c>
      <c r="F1" t="str">
        <v>Filière</v>
      </c>
      <c r="G1" t="str">
        <v>Année</v>
      </c>
      <c r="H1" t="str">
        <v>Territoire</v>
      </c>
      <c r="I1" t="str">
        <v>Traduction</v>
      </c>
      <c r="J1" t="str">
        <v>Hypothèse</v>
      </c>
      <c r="K1" t="str">
        <v>Source</v>
      </c>
      <c r="L1" t="str">
        <v>Onglet source fichier Excel</v>
      </c>
      <c r="M1" t="str">
        <v>Type de donnée collectée</v>
      </c>
      <c r="N1" t="str">
        <v>Information collectée</v>
      </c>
      <c r="O1" t="str">
        <v>Fiabilité des données</v>
      </c>
    </row>
    <row r="2" spans="1:15">
      <c r="A2" t="str" cm="1">
        <f t="array" ref="A2:B7">_xlfn._xlws.FILTER('Contraintes '!B2:C200,ISTEXT('Contraintes '!P2:P200))</f>
        <v>Protéines animales transformées</v>
      </c>
      <c r="B2" t="str">
        <v>Export</v>
      </c>
      <c r="E2" t="str">
        <v>kt</v>
      </c>
      <c r="F2" t="str">
        <v>Viande bovine</v>
      </c>
      <c r="G2">
        <v>2015</v>
      </c>
      <c r="H2" t="str">
        <v>France</v>
      </c>
      <c r="I2" t="str">
        <v>Part de PAT exportées</v>
      </c>
      <c r="J2" t="str">
        <v>Extrapolation à partir des exportations tous débouchés confondus</v>
      </c>
      <c r="K2" t="str">
        <v>SIFCO</v>
      </c>
      <c r="L2" t="str">
        <v>Coproduits - SIFCO</v>
      </c>
      <c r="M2" t="str">
        <v>Répartition</v>
      </c>
      <c r="N2" t="str">
        <v>Part de PAT exportées = 47,29 % (SIFCO)</v>
      </c>
      <c r="O2">
        <v>0</v>
      </c>
    </row>
    <row r="3" spans="1:15">
      <c r="A3" t="str">
        <v>Corps gras animaux</v>
      </c>
      <c r="B3" t="str">
        <v>Export</v>
      </c>
      <c r="E3" t="str">
        <v>kt</v>
      </c>
      <c r="F3" t="str">
        <v>Viande bovine</v>
      </c>
      <c r="G3">
        <v>2015</v>
      </c>
      <c r="H3" t="str">
        <v>France</v>
      </c>
      <c r="I3" t="str">
        <v>Part de CGA exportées</v>
      </c>
      <c r="J3" t="str">
        <v>Extrapolation à partir des exportations tous débouchés confondus</v>
      </c>
      <c r="K3" t="str">
        <v>SIFCO</v>
      </c>
      <c r="L3" t="str">
        <v>Coproduits - SIFCO</v>
      </c>
      <c r="M3" t="str">
        <v>Répartition</v>
      </c>
      <c r="N3" t="str">
        <v>Part de CGA exportées = 70,41 % (SIFCO)</v>
      </c>
      <c r="O3">
        <v>0</v>
      </c>
    </row>
    <row r="4" spans="1:15">
      <c r="A4" t="str">
        <v>Protéines animales transformées</v>
      </c>
      <c r="B4" t="str">
        <v>Export</v>
      </c>
      <c r="E4" t="str">
        <v>kt</v>
      </c>
      <c r="F4" t="str">
        <v>Viande bovine</v>
      </c>
      <c r="G4">
        <v>2019</v>
      </c>
      <c r="H4" t="str">
        <v>France</v>
      </c>
      <c r="I4" t="str">
        <v>Part de PAT exportées</v>
      </c>
      <c r="J4" t="str">
        <v>Extrapolation à partir des exportations tous débouchés confondus</v>
      </c>
      <c r="K4" t="str">
        <v>SIFCO</v>
      </c>
      <c r="L4" t="str">
        <v>Coproduits - SIFCO</v>
      </c>
      <c r="M4" t="str">
        <v>Répartition</v>
      </c>
      <c r="N4" t="str">
        <v>Part de PAT exportées = 58 % (SIFCO)</v>
      </c>
      <c r="O4">
        <v>0</v>
      </c>
    </row>
    <row r="5" spans="1:15">
      <c r="A5" t="str">
        <v>Corps gras animaux</v>
      </c>
      <c r="B5" t="str">
        <v>Export</v>
      </c>
      <c r="E5" t="str">
        <v>kt</v>
      </c>
      <c r="F5" t="str">
        <v>Viande bovine</v>
      </c>
      <c r="G5">
        <v>2019</v>
      </c>
      <c r="H5" t="str">
        <v>France</v>
      </c>
      <c r="I5" t="str">
        <v>Part de CGA exportées</v>
      </c>
      <c r="J5" t="str">
        <v>Extrapolation à partir des exportations tous débouchés confondus</v>
      </c>
      <c r="K5" t="str">
        <v>SIFCO</v>
      </c>
      <c r="L5" t="str">
        <v>Coproduits - SIFCO</v>
      </c>
      <c r="M5" t="str">
        <v>Répartition</v>
      </c>
      <c r="N5" t="str">
        <v>Part de CGA exportées = 78 % (SIFCO)</v>
      </c>
      <c r="O5">
        <v>0</v>
      </c>
    </row>
    <row r="6" spans="1:15">
      <c r="A6" t="str">
        <v>Protéines animales transformées</v>
      </c>
      <c r="B6" t="str">
        <v>Export</v>
      </c>
      <c r="E6" t="str">
        <v>kt</v>
      </c>
      <c r="F6" t="str">
        <v>Viande bovine</v>
      </c>
      <c r="G6">
        <v>2023</v>
      </c>
      <c r="H6" t="str">
        <v>France</v>
      </c>
      <c r="I6" t="str">
        <v>Part de PAT exportées</v>
      </c>
      <c r="J6" t="str">
        <v>Extrapolation à partir des exportations tous débouchés confondus</v>
      </c>
      <c r="K6" t="str">
        <v>SIFCO</v>
      </c>
      <c r="L6" t="str">
        <v>Coproduits - SIFCO</v>
      </c>
      <c r="M6" t="str">
        <v>Répartition</v>
      </c>
      <c r="N6" t="str">
        <v>Part de PAT exportées = 66 % (SIFCO)</v>
      </c>
      <c r="O6">
        <v>0</v>
      </c>
    </row>
    <row r="7" spans="1:15">
      <c r="A7" t="str">
        <v>Corps gras animaux</v>
      </c>
      <c r="B7" t="str">
        <v>Export</v>
      </c>
      <c r="E7" t="str">
        <v>kt</v>
      </c>
      <c r="F7" t="str">
        <v>Viande bovine</v>
      </c>
      <c r="G7">
        <v>2023</v>
      </c>
      <c r="H7" t="str">
        <v>France</v>
      </c>
      <c r="I7" t="str">
        <v>Part de CGA exportées</v>
      </c>
      <c r="J7" t="str">
        <v>Extrapolation à partir des exportations tous débouchés confondus</v>
      </c>
      <c r="K7" t="str">
        <v>SIFCO</v>
      </c>
      <c r="L7" t="str">
        <v>Coproduits - SIFCO</v>
      </c>
      <c r="M7" t="str">
        <v>Répartition</v>
      </c>
      <c r="N7" t="str">
        <v>Part de CGA exportées = 78 % (SIFCO)</v>
      </c>
      <c r="O7">
        <v>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FD42C-847E-45C9-8FD0-C72337A24091}">
  <sheetPr>
    <tabColor rgb="FFFFC000"/>
  </sheetPr>
  <dimension ref="A1:AC33"/>
  <sheetViews>
    <sheetView zoomScaleNormal="100" workbookViewId="0">
      <selection activeCell="N22" sqref="N22"/>
    </sheetView>
  </sheetViews>
  <sheetFormatPr baseColWidth="10" defaultRowHeight="14.4"/>
  <cols>
    <col min="1" max="1" width="8.44140625" style="59" customWidth="1"/>
    <col min="2" max="2" width="17.109375" style="59" bestFit="1" customWidth="1"/>
    <col min="3" max="8" width="8.77734375" style="59" bestFit="1" customWidth="1"/>
    <col min="9" max="9" width="7.6640625" style="59" bestFit="1" customWidth="1"/>
    <col min="10" max="11" width="8.77734375" style="59" bestFit="1" customWidth="1"/>
    <col min="12" max="12" width="8.6640625" style="59" bestFit="1" customWidth="1"/>
    <col min="13" max="14" width="8.77734375" style="59" bestFit="1" customWidth="1"/>
    <col min="15" max="15" width="10.21875" style="59" bestFit="1" customWidth="1"/>
    <col min="16" max="17" width="10" style="59" bestFit="1" customWidth="1"/>
    <col min="18" max="19" width="7.6640625" style="59" bestFit="1" customWidth="1"/>
    <col min="20" max="20" width="8.6640625" style="59" bestFit="1" customWidth="1"/>
    <col min="21" max="21" width="7.6640625" style="59" bestFit="1" customWidth="1"/>
    <col min="22" max="22" width="10.44140625" style="59" bestFit="1" customWidth="1"/>
    <col min="23" max="23" width="16.77734375" style="59" bestFit="1" customWidth="1"/>
    <col min="24" max="25" width="8.6640625" style="59" bestFit="1" customWidth="1"/>
    <col min="26" max="26" width="7.6640625" style="59" bestFit="1" customWidth="1"/>
    <col min="27" max="28" width="5.6640625" style="59" bestFit="1" customWidth="1"/>
    <col min="29" max="29" width="7.6640625" style="59" bestFit="1" customWidth="1"/>
    <col min="30" max="16384" width="11.5546875" style="59"/>
  </cols>
  <sheetData>
    <row r="1" spans="1:29">
      <c r="A1" s="58" t="s">
        <v>206</v>
      </c>
      <c r="C1" s="152" t="s">
        <v>207</v>
      </c>
      <c r="D1" s="152"/>
      <c r="E1" s="152"/>
      <c r="F1" s="152" t="s">
        <v>130</v>
      </c>
      <c r="G1" s="152"/>
      <c r="H1" s="152"/>
      <c r="I1" s="152" t="s">
        <v>208</v>
      </c>
      <c r="J1" s="152"/>
      <c r="K1" s="152"/>
      <c r="L1" s="152" t="s">
        <v>209</v>
      </c>
      <c r="M1" s="152"/>
      <c r="N1" s="152"/>
      <c r="O1" s="152" t="s">
        <v>210</v>
      </c>
      <c r="P1" s="152"/>
      <c r="Q1" s="152"/>
      <c r="X1" s="151" t="s">
        <v>211</v>
      </c>
      <c r="Y1" s="151"/>
      <c r="Z1" s="151"/>
      <c r="AA1" s="152" t="s">
        <v>212</v>
      </c>
      <c r="AB1" s="152"/>
      <c r="AC1" s="152"/>
    </row>
    <row r="2" spans="1:29">
      <c r="B2" s="58" t="s">
        <v>70</v>
      </c>
      <c r="C2" s="125">
        <v>2015</v>
      </c>
      <c r="D2" s="125">
        <v>2019</v>
      </c>
      <c r="E2" s="125">
        <v>2023</v>
      </c>
      <c r="F2" s="125">
        <v>2015</v>
      </c>
      <c r="G2" s="125">
        <v>2019</v>
      </c>
      <c r="H2" s="125">
        <v>2023</v>
      </c>
      <c r="I2" s="125">
        <v>2015</v>
      </c>
      <c r="J2" s="125">
        <v>2019</v>
      </c>
      <c r="K2" s="125">
        <v>2023</v>
      </c>
      <c r="L2" s="125">
        <v>2015</v>
      </c>
      <c r="M2" s="125">
        <v>2019</v>
      </c>
      <c r="N2" s="125">
        <v>2023</v>
      </c>
      <c r="O2" s="125">
        <v>2015</v>
      </c>
      <c r="P2" s="125">
        <v>2019</v>
      </c>
      <c r="Q2" s="125">
        <v>2023</v>
      </c>
      <c r="X2" s="125">
        <v>2015</v>
      </c>
      <c r="Y2" s="125">
        <v>2019</v>
      </c>
      <c r="Z2" s="125">
        <v>2023</v>
      </c>
      <c r="AA2" s="125">
        <v>2015</v>
      </c>
      <c r="AB2" s="125">
        <v>2019</v>
      </c>
      <c r="AC2" s="125">
        <v>2023</v>
      </c>
    </row>
    <row r="3" spans="1:29">
      <c r="B3" s="59" t="s">
        <v>213</v>
      </c>
      <c r="D3" s="126">
        <v>838298</v>
      </c>
      <c r="E3" s="62">
        <v>813626</v>
      </c>
      <c r="F3" s="62"/>
      <c r="G3" s="62">
        <v>523683</v>
      </c>
      <c r="H3" s="62">
        <v>544515</v>
      </c>
      <c r="I3" s="62"/>
      <c r="J3" s="62">
        <v>827009</v>
      </c>
      <c r="K3" s="62">
        <v>502744</v>
      </c>
      <c r="L3" s="62"/>
      <c r="M3" s="62">
        <v>137631</v>
      </c>
      <c r="N3" s="62">
        <v>118566</v>
      </c>
      <c r="O3" s="62">
        <v>2470429</v>
      </c>
      <c r="P3" s="67">
        <f>D3+G3+J3+M3</f>
        <v>2326621</v>
      </c>
      <c r="Q3" s="67">
        <f>E3+H3+K3+N3</f>
        <v>1979451</v>
      </c>
      <c r="R3" s="67"/>
      <c r="S3" s="67"/>
      <c r="W3" s="59" t="s">
        <v>64</v>
      </c>
      <c r="X3" s="86">
        <f>('Anatomie - Blézat'!F13+'Anatomie - Blézat'!F26)/O3</f>
        <v>0.349533429230445</v>
      </c>
      <c r="Y3" s="86">
        <f>('Anatomie - Blézat'!G13+'Anatomie - Blézat'!G26)/P4</f>
        <v>0.34775145090196541</v>
      </c>
      <c r="Z3" s="86">
        <f>('Anatomie - Blézat'!H13+'Anatomie - Blézat'!H26)/Q4</f>
        <v>0.38980395619790298</v>
      </c>
      <c r="AA3" s="86">
        <f>('Anatomie - Blézat'!F11+'Anatomie - Blézat'!F12+'Anatomie - Blézat'!F24+'Anatomie - Blézat'!F25)/C8</f>
        <v>0.42260348754757637</v>
      </c>
      <c r="AB3" s="86">
        <f>('Anatomie - Blézat'!G11+'Anatomie - Blézat'!G12+'Anatomie - Blézat'!G24+'Anatomie - Blézat'!G25)/D8</f>
        <v>0.39859158490799068</v>
      </c>
      <c r="AC3" s="86">
        <f>('Anatomie - Blézat'!H11+'Anatomie - Blézat'!H12+'Anatomie - Blézat'!H24+'Anatomie - Blézat'!H25)/E8</f>
        <v>0.43350384312491219</v>
      </c>
    </row>
    <row r="4" spans="1:29">
      <c r="B4" s="59" t="s">
        <v>214</v>
      </c>
      <c r="C4" s="62">
        <f>'Anatomie - Blézat'!F13+'Anatomie - Blézat'!F26+'Anatomie - Blézat'!F51+'Anatomie - Blézat'!F63</f>
        <v>909297.68004033901</v>
      </c>
      <c r="D4" s="62">
        <f>'Anatomie - Blézat'!G13+'Anatomie - Blézat'!G26+'Anatomie - Blézat'!G51+'Anatomie - Blézat'!G63</f>
        <v>894777.01279615448</v>
      </c>
      <c r="E4" s="62">
        <f>'Anatomie - Blézat'!H13+'Anatomie - Blézat'!H26+'Anatomie - Blézat'!H51+'Anatomie - Blézat'!H63</f>
        <v>813282.8169940837</v>
      </c>
      <c r="F4" s="67">
        <f>'Anatomie - Blézat'!F39</f>
        <v>576147.41191011248</v>
      </c>
      <c r="G4" s="67">
        <f>'Anatomie - Blézat'!G39</f>
        <v>581164.77033707884</v>
      </c>
      <c r="H4" s="67">
        <f>'Anatomie - Blézat'!H39</f>
        <v>544997.82438202261</v>
      </c>
      <c r="I4" s="67"/>
      <c r="J4" s="67"/>
      <c r="O4" s="67">
        <f>C4+F4+I3+L3</f>
        <v>1485445.0919504515</v>
      </c>
      <c r="P4" s="67">
        <f>D4+G4+J3+M3</f>
        <v>2440581.7831332334</v>
      </c>
      <c r="Q4" s="67">
        <f>E4+H4+K3+N3</f>
        <v>1979590.6413761063</v>
      </c>
      <c r="R4" s="67"/>
      <c r="S4" s="67"/>
      <c r="W4" s="59" t="s">
        <v>130</v>
      </c>
      <c r="X4" s="61">
        <f>'Anatomie - Blézat'!F39/O3</f>
        <v>0.23321755529509752</v>
      </c>
      <c r="Y4" s="61">
        <f>'Anatomie - Blézat'!G39/P4</f>
        <v>0.23812550530102541</v>
      </c>
      <c r="Z4" s="61">
        <f>'Anatomie - Blézat'!H39/Q4</f>
        <v>0.27530834556945016</v>
      </c>
      <c r="AA4" s="61">
        <f>('Anatomie - Blézat'!F37+'Anatomie - Blézat'!F38)/C8</f>
        <v>0.20621187024534623</v>
      </c>
      <c r="AB4" s="61">
        <f>('Anatomie - Blézat'!G37+'Anatomie - Blézat'!G38)/D8</f>
        <v>0.20015014942660853</v>
      </c>
      <c r="AC4" s="61">
        <f>('Anatomie - Blézat'!H37+'Anatomie - Blézat'!H38)/E8</f>
        <v>0.2224769680624912</v>
      </c>
    </row>
    <row r="5" spans="1:29">
      <c r="W5" s="59" t="s">
        <v>136</v>
      </c>
      <c r="X5" s="61">
        <f>'Anatomie - Blézat'!F51/O3</f>
        <v>1.7205705297878762E-2</v>
      </c>
      <c r="Y5" s="61">
        <f>'Anatomie - Blézat'!G51/P4</f>
        <v>1.7499034572474533E-2</v>
      </c>
      <c r="Z5" s="61">
        <f>'Anatomie - Blézat'!H51/Q4</f>
        <v>1.9465636410505499E-2</v>
      </c>
      <c r="AA5" s="61">
        <f>('Anatomie - Blézat'!F49+'Anatomie - Blézat'!F50)/C8</f>
        <v>2.3164186667895149E-2</v>
      </c>
      <c r="AB5" s="61">
        <f>('Anatomie - Blézat'!G49+'Anatomie - Blézat'!G50)/D8</f>
        <v>2.2395267114156434E-2</v>
      </c>
      <c r="AC5" s="61">
        <f>('Anatomie - Blézat'!H49+'Anatomie - Blézat'!H50)/E8</f>
        <v>2.3951153898191094E-2</v>
      </c>
    </row>
    <row r="6" spans="1:29">
      <c r="C6" s="151" t="s">
        <v>216</v>
      </c>
      <c r="D6" s="151"/>
      <c r="E6" s="151"/>
      <c r="F6" s="152" t="s">
        <v>217</v>
      </c>
      <c r="G6" s="152"/>
      <c r="H6" s="152"/>
      <c r="W6" s="59" t="s">
        <v>139</v>
      </c>
      <c r="X6" s="61">
        <f>'Anatomie - Blézat'!F63/O3</f>
        <v>1.3336496076862222E-3</v>
      </c>
      <c r="Y6" s="61">
        <f>'Anatomie - Blézat'!G63/P4</f>
        <v>1.3739886488711062E-3</v>
      </c>
      <c r="Z6" s="61">
        <f>'Anatomie - Blézat'!H63/Q4</f>
        <v>1.5642434359631552E-3</v>
      </c>
      <c r="AA6" s="61">
        <f>('Anatomie - Blézat'!F61+'Anatomie - Blézat'!F62)/C8</f>
        <v>1.7955037545492238E-3</v>
      </c>
      <c r="AB6" s="61">
        <f>('Anatomie - Blézat'!G61+'Anatomie - Blézat'!G62)/D8</f>
        <v>1.7584308823350146E-3</v>
      </c>
      <c r="AC6" s="61">
        <f>('Anatomie - Blézat'!H61+'Anatomie - Blézat'!H62)/E8</f>
        <v>1.9246961403619387E-3</v>
      </c>
    </row>
    <row r="7" spans="1:29">
      <c r="B7" s="58" t="s">
        <v>215</v>
      </c>
      <c r="C7" s="125">
        <v>2015</v>
      </c>
      <c r="D7" s="125">
        <v>2019</v>
      </c>
      <c r="E7" s="125">
        <v>2023</v>
      </c>
      <c r="F7" s="125">
        <v>2015</v>
      </c>
      <c r="G7" s="125">
        <v>2019</v>
      </c>
      <c r="H7" s="125">
        <v>2023</v>
      </c>
      <c r="W7" s="59" t="s">
        <v>208</v>
      </c>
      <c r="X7" s="61"/>
      <c r="Y7" s="61">
        <f>J3/P4</f>
        <v>0.33885731906852185</v>
      </c>
      <c r="Z7" s="61">
        <f>K3/Q4</f>
        <v>0.25396361727115413</v>
      </c>
      <c r="AA7" s="61"/>
      <c r="AB7" s="61"/>
    </row>
    <row r="8" spans="1:29">
      <c r="B8" s="59" t="s">
        <v>213</v>
      </c>
      <c r="C8" s="126">
        <v>868280</v>
      </c>
      <c r="D8" s="126">
        <v>902367</v>
      </c>
      <c r="E8" s="62">
        <v>761289</v>
      </c>
      <c r="F8" s="62"/>
      <c r="G8" s="62"/>
      <c r="W8" s="59" t="s">
        <v>209</v>
      </c>
      <c r="X8" s="61"/>
      <c r="Y8" s="61">
        <f>M3/P4</f>
        <v>5.6392701507141672E-2</v>
      </c>
      <c r="Z8" s="61">
        <f>N3/Q4</f>
        <v>5.9894201115024068E-2</v>
      </c>
      <c r="AA8" s="61"/>
      <c r="AB8" s="61"/>
    </row>
    <row r="9" spans="1:29">
      <c r="B9" s="59" t="s">
        <v>214</v>
      </c>
      <c r="F9" s="62">
        <f>'Anatomie - Blézat'!F11+'Anatomie - Blézat'!F12+'Anatomie - Blézat'!F24+'Anatomie - Blézat'!F25+'Anatomie - Blézat'!F37+'Anatomie - Blézat'!F38+'Anatomie - Blézat'!F49+'Anatomie - Blézat'!F50+'Anatomie - Blézat'!F61+'Anatomie - Blézat'!F62</f>
        <v>567659.7988644389</v>
      </c>
      <c r="G9" s="62">
        <f>'Anatomie - Blézat'!G11+'Anatomie - Blézat'!G12+'Anatomie - Blézat'!G24+'Anatomie - Blézat'!G25+'Anatomie - Blézat'!G37+'Anatomie - Blézat'!G38+'Anatomie - Blézat'!G49+'Anatomie - Blézat'!G50+'Anatomie - Blézat'!G61+'Anatomie - Blézat'!G62</f>
        <v>562080.28258630924</v>
      </c>
      <c r="H9" s="62">
        <f>'Anatomie - Blézat'!H11+'Anatomie - Blézat'!H12+'Anatomie - Blézat'!H24+'Anatomie - Blézat'!H25+'Anatomie - Blézat'!H37+'Anatomie - Blézat'!H38+'Anatomie - Blézat'!H49+'Anatomie - Blézat'!H50+'Anatomie - Blézat'!H61+'Anatomie - Blézat'!H62</f>
        <v>519089.97576804715</v>
      </c>
      <c r="I9" s="62"/>
      <c r="J9" s="62"/>
    </row>
    <row r="10" spans="1:29">
      <c r="V10" s="59" t="s">
        <v>236</v>
      </c>
      <c r="W10" s="59" t="s">
        <v>218</v>
      </c>
      <c r="X10" s="61">
        <f>'Anatomie - Blézat'!F75/O3</f>
        <v>9.7157956506069721E-4</v>
      </c>
      <c r="Y10" s="61">
        <f>'Anatomie - Blézat'!G75/P4</f>
        <v>4.736548233385821E-4</v>
      </c>
      <c r="Z10" s="61">
        <f>'Anatomie - Blézat'!H75/Q4</f>
        <v>2.6448818376377531E-4</v>
      </c>
      <c r="AA10" s="61">
        <f>('Anatomie - Blézat'!F73+'Anatomie - Blézat'!F74)/C8</f>
        <v>1.3080457916801033E-3</v>
      </c>
      <c r="AB10" s="61">
        <f>('Anatomie - Blézat'!G73+'Anatomie - Blézat'!G74)/D8</f>
        <v>6.061835151329781E-4</v>
      </c>
      <c r="AC10" s="61">
        <f>('Anatomie - Blézat'!H73+'Anatomie - Blézat'!H74)/E8</f>
        <v>3.254348874080671E-4</v>
      </c>
    </row>
    <row r="12" spans="1:29">
      <c r="A12" s="58" t="s">
        <v>219</v>
      </c>
      <c r="C12" s="152" t="s">
        <v>220</v>
      </c>
      <c r="D12" s="152"/>
      <c r="E12" s="152"/>
      <c r="F12" s="151" t="s">
        <v>221</v>
      </c>
      <c r="G12" s="151"/>
      <c r="H12" s="151"/>
      <c r="I12" s="151" t="s">
        <v>89</v>
      </c>
      <c r="J12" s="151"/>
      <c r="K12" s="151"/>
      <c r="L12" s="152" t="s">
        <v>90</v>
      </c>
      <c r="M12" s="152"/>
      <c r="N12" s="152"/>
      <c r="O12" s="152" t="s">
        <v>91</v>
      </c>
      <c r="P12" s="152"/>
      <c r="Q12" s="152"/>
      <c r="R12" s="152" t="s">
        <v>95</v>
      </c>
      <c r="S12" s="152"/>
      <c r="T12" s="152"/>
      <c r="U12" s="152" t="s">
        <v>96</v>
      </c>
      <c r="V12" s="152"/>
      <c r="W12" s="152"/>
      <c r="X12" s="152" t="s">
        <v>97</v>
      </c>
      <c r="Y12" s="152"/>
      <c r="Z12" s="152"/>
      <c r="AA12" s="152" t="s">
        <v>222</v>
      </c>
      <c r="AB12" s="152"/>
      <c r="AC12" s="152"/>
    </row>
    <row r="13" spans="1:29">
      <c r="B13" s="58" t="s">
        <v>70</v>
      </c>
      <c r="C13" s="125">
        <v>2015</v>
      </c>
      <c r="D13" s="125">
        <v>2019</v>
      </c>
      <c r="E13" s="125">
        <v>2023</v>
      </c>
      <c r="F13" s="125">
        <v>2015</v>
      </c>
      <c r="G13" s="125">
        <v>2019</v>
      </c>
      <c r="H13" s="125">
        <v>2023</v>
      </c>
      <c r="I13" s="125">
        <v>2015</v>
      </c>
      <c r="J13" s="125">
        <v>2019</v>
      </c>
      <c r="K13" s="125">
        <v>2023</v>
      </c>
      <c r="L13" s="125">
        <v>2015</v>
      </c>
      <c r="M13" s="125">
        <v>2019</v>
      </c>
      <c r="N13" s="125">
        <v>2023</v>
      </c>
      <c r="O13" s="125">
        <v>2015</v>
      </c>
      <c r="P13" s="125">
        <v>2019</v>
      </c>
      <c r="Q13" s="125">
        <v>2023</v>
      </c>
      <c r="R13" s="125">
        <v>2015</v>
      </c>
      <c r="S13" s="125">
        <v>2019</v>
      </c>
      <c r="T13" s="125">
        <v>2023</v>
      </c>
      <c r="U13" s="125">
        <v>2015</v>
      </c>
      <c r="V13" s="125">
        <v>2019</v>
      </c>
      <c r="W13" s="125">
        <v>2023</v>
      </c>
      <c r="X13" s="125">
        <v>2015</v>
      </c>
      <c r="Y13" s="125">
        <v>2019</v>
      </c>
      <c r="Z13" s="125">
        <v>2023</v>
      </c>
      <c r="AA13" s="125">
        <v>2015</v>
      </c>
      <c r="AB13" s="125">
        <v>2019</v>
      </c>
      <c r="AC13" s="125">
        <v>2023</v>
      </c>
    </row>
    <row r="14" spans="1:29">
      <c r="B14" s="59" t="s">
        <v>223</v>
      </c>
      <c r="C14" s="126">
        <f>539692+199925+551</f>
        <v>740168</v>
      </c>
      <c r="D14" s="126">
        <f>517151+165657+567</f>
        <v>683375</v>
      </c>
      <c r="E14" s="126">
        <f>436840+138740+675</f>
        <v>576255</v>
      </c>
      <c r="F14" s="127">
        <v>33985</v>
      </c>
      <c r="G14" s="127">
        <v>36044</v>
      </c>
      <c r="H14" s="127">
        <v>35741</v>
      </c>
      <c r="I14" s="127">
        <v>40198</v>
      </c>
      <c r="J14" s="127">
        <v>30073</v>
      </c>
      <c r="K14" s="127">
        <v>21537</v>
      </c>
      <c r="L14" s="127">
        <f>423609+199925</f>
        <v>623534</v>
      </c>
      <c r="M14" s="127">
        <f>396567+165657</f>
        <v>562224</v>
      </c>
      <c r="N14" s="127">
        <f>313185+138740</f>
        <v>451925</v>
      </c>
      <c r="O14" s="127"/>
      <c r="P14" s="127">
        <v>16986</v>
      </c>
      <c r="Q14" s="127">
        <v>25631</v>
      </c>
      <c r="R14" s="127">
        <f>2184+551</f>
        <v>2735</v>
      </c>
      <c r="S14" s="127">
        <f>649+567</f>
        <v>1216</v>
      </c>
      <c r="T14" s="127">
        <f>355+675</f>
        <v>1030</v>
      </c>
      <c r="U14" s="127">
        <v>37049</v>
      </c>
      <c r="V14" s="127">
        <v>36832</v>
      </c>
      <c r="W14" s="127">
        <v>11625</v>
      </c>
      <c r="X14" s="127">
        <v>2667</v>
      </c>
      <c r="Y14" s="127"/>
      <c r="Z14" s="127">
        <v>1094</v>
      </c>
      <c r="AA14" s="127"/>
      <c r="AB14" s="127"/>
      <c r="AC14" s="127">
        <f>1090+26582</f>
        <v>27672</v>
      </c>
    </row>
    <row r="15" spans="1:29">
      <c r="B15" s="59" t="s">
        <v>224</v>
      </c>
      <c r="C15" s="126">
        <v>426092</v>
      </c>
      <c r="D15" s="126">
        <v>409655</v>
      </c>
      <c r="E15" s="126">
        <v>339009</v>
      </c>
      <c r="F15" s="127">
        <v>47140</v>
      </c>
      <c r="G15" s="127">
        <v>30874</v>
      </c>
      <c r="H15" s="127">
        <v>15566</v>
      </c>
      <c r="I15" s="127">
        <v>85538</v>
      </c>
      <c r="J15" s="127">
        <v>32897</v>
      </c>
      <c r="K15" s="127">
        <v>31266</v>
      </c>
      <c r="L15" s="127">
        <v>49749</v>
      </c>
      <c r="M15" s="127">
        <v>64734</v>
      </c>
      <c r="N15" s="127">
        <v>52950</v>
      </c>
      <c r="O15" s="127"/>
      <c r="P15" s="127">
        <v>5578</v>
      </c>
      <c r="Q15" s="127">
        <v>4197</v>
      </c>
      <c r="R15" s="127">
        <f>43747+3902</f>
        <v>47649</v>
      </c>
      <c r="S15" s="127">
        <f>2197+80848</f>
        <v>83045</v>
      </c>
      <c r="T15" s="127">
        <f>1313+158865</f>
        <v>160178</v>
      </c>
      <c r="U15" s="127"/>
      <c r="V15" s="127"/>
      <c r="W15" s="127"/>
      <c r="X15" s="127">
        <v>196016</v>
      </c>
      <c r="Y15" s="127">
        <v>192527</v>
      </c>
      <c r="Z15" s="127">
        <f>70980+2944</f>
        <v>73924</v>
      </c>
      <c r="AA15" s="127"/>
      <c r="AB15" s="127"/>
      <c r="AC15" s="127">
        <v>928</v>
      </c>
    </row>
    <row r="17" spans="1:29">
      <c r="C17" s="152" t="s">
        <v>220</v>
      </c>
      <c r="D17" s="152"/>
      <c r="E17" s="152"/>
      <c r="F17" s="152" t="s">
        <v>95</v>
      </c>
      <c r="G17" s="152"/>
      <c r="H17" s="152"/>
      <c r="I17" s="152" t="s">
        <v>96</v>
      </c>
      <c r="J17" s="152"/>
      <c r="K17" s="152"/>
    </row>
    <row r="18" spans="1:29">
      <c r="B18" s="58" t="s">
        <v>215</v>
      </c>
      <c r="C18" s="125">
        <v>2015</v>
      </c>
      <c r="D18" s="125">
        <v>2019</v>
      </c>
      <c r="E18" s="125">
        <v>2023</v>
      </c>
      <c r="F18" s="125">
        <v>2015</v>
      </c>
      <c r="G18" s="125">
        <v>2019</v>
      </c>
      <c r="H18" s="125">
        <v>2023</v>
      </c>
      <c r="I18" s="125">
        <v>2015</v>
      </c>
      <c r="J18" s="125">
        <v>2019</v>
      </c>
      <c r="K18" s="125">
        <v>2023</v>
      </c>
    </row>
    <row r="19" spans="1:29">
      <c r="B19" s="59" t="s">
        <v>79</v>
      </c>
      <c r="C19" s="126"/>
      <c r="D19" s="126">
        <f>223219+97822</f>
        <v>321041</v>
      </c>
      <c r="E19" s="126">
        <v>187698</v>
      </c>
      <c r="F19" s="126"/>
      <c r="G19" s="127">
        <v>177520</v>
      </c>
      <c r="H19" s="127">
        <f>141936+1692</f>
        <v>143628</v>
      </c>
      <c r="I19" s="127"/>
      <c r="J19" s="127">
        <v>45699</v>
      </c>
      <c r="K19" s="127">
        <v>44070</v>
      </c>
      <c r="L19" s="88"/>
      <c r="M19" s="88"/>
    </row>
    <row r="20" spans="1:29">
      <c r="B20" s="59" t="s">
        <v>80</v>
      </c>
      <c r="C20" s="126"/>
      <c r="D20" s="126">
        <v>97822</v>
      </c>
      <c r="E20" s="126">
        <v>70719</v>
      </c>
      <c r="F20" s="126"/>
      <c r="G20" s="127">
        <f>10402+87420</f>
        <v>97822</v>
      </c>
      <c r="H20" s="127">
        <f>3547+67172</f>
        <v>70719</v>
      </c>
      <c r="I20" s="127"/>
      <c r="J20" s="127"/>
      <c r="K20" s="126"/>
      <c r="Z20" s="64"/>
      <c r="AA20" s="64"/>
      <c r="AB20" s="64"/>
      <c r="AC20" s="64"/>
    </row>
    <row r="24" spans="1:29">
      <c r="E24" s="67"/>
    </row>
    <row r="25" spans="1:29">
      <c r="E25" s="67"/>
    </row>
    <row r="30" spans="1:29">
      <c r="A30" s="58" t="s">
        <v>225</v>
      </c>
      <c r="C30" s="151" t="s">
        <v>226</v>
      </c>
      <c r="D30" s="151"/>
      <c r="E30" s="151"/>
    </row>
    <row r="31" spans="1:29">
      <c r="B31" s="58" t="s">
        <v>70</v>
      </c>
      <c r="C31" s="125">
        <v>2015</v>
      </c>
      <c r="D31" s="125">
        <v>2019</v>
      </c>
      <c r="E31" s="125">
        <v>2023</v>
      </c>
    </row>
    <row r="32" spans="1:29">
      <c r="B32" s="59" t="s">
        <v>223</v>
      </c>
      <c r="C32" s="123">
        <f>350000/C14</f>
        <v>0.47286561969714985</v>
      </c>
      <c r="D32" s="123">
        <v>0.57999999999999996</v>
      </c>
      <c r="E32" s="123">
        <v>0.66</v>
      </c>
      <c r="F32" s="123"/>
      <c r="G32" s="123"/>
    </row>
    <row r="33" spans="2:7">
      <c r="B33" s="59" t="s">
        <v>224</v>
      </c>
      <c r="C33" s="123">
        <f>300000/C15</f>
        <v>0.7040732987242192</v>
      </c>
      <c r="D33" s="123">
        <v>0.78</v>
      </c>
      <c r="E33" s="123">
        <v>0.78</v>
      </c>
      <c r="F33" s="123"/>
      <c r="G33" s="123"/>
    </row>
  </sheetData>
  <mergeCells count="22">
    <mergeCell ref="AA1:AC1"/>
    <mergeCell ref="X1:Z1"/>
    <mergeCell ref="F6:H6"/>
    <mergeCell ref="C6:E6"/>
    <mergeCell ref="O1:Q1"/>
    <mergeCell ref="AA12:AC12"/>
    <mergeCell ref="X12:Z12"/>
    <mergeCell ref="U12:W12"/>
    <mergeCell ref="R12:T12"/>
    <mergeCell ref="O12:Q12"/>
    <mergeCell ref="I12:K12"/>
    <mergeCell ref="F12:H12"/>
    <mergeCell ref="C12:E12"/>
    <mergeCell ref="C30:E30"/>
    <mergeCell ref="L1:N1"/>
    <mergeCell ref="I1:K1"/>
    <mergeCell ref="F1:H1"/>
    <mergeCell ref="C1:E1"/>
    <mergeCell ref="L12:N12"/>
    <mergeCell ref="I17:K17"/>
    <mergeCell ref="F17:H17"/>
    <mergeCell ref="C17:E17"/>
  </mergeCells>
  <pageMargins left="0.7" right="0.7" top="0.75" bottom="0.75" header="0.3" footer="0.3"/>
  <drawing r:id="rId1"/>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36014-1DBF-47A6-AB79-1999F8DA3E7E}">
  <sheetPr>
    <tabColor rgb="FF92D050"/>
  </sheetPr>
  <dimension ref="A1:S60"/>
  <sheetViews>
    <sheetView workbookViewId="0">
      <pane xSplit="3" ySplit="1" topLeftCell="D31" activePane="bottomRight" state="frozen"/>
      <selection pane="topRight" activeCell="D1" sqref="D1"/>
      <selection pane="bottomLeft" activeCell="A2" sqref="A2"/>
      <selection pane="bottomRight" activeCell="I64" sqref="I64"/>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15" width="8.6640625" style="10" customWidth="1"/>
    <col min="16" max="16" width="14.6640625" style="10" customWidth="1"/>
    <col min="17" max="17" width="15.88671875" style="10" customWidth="1"/>
    <col min="18" max="18" width="14.33203125" style="10" customWidth="1"/>
    <col min="19" max="19" width="13.109375" customWidth="1"/>
  </cols>
  <sheetData>
    <row r="1" spans="1:19" ht="76.2" thickBot="1">
      <c r="A1" s="23" t="s">
        <v>42</v>
      </c>
      <c r="B1" s="24" t="s">
        <v>31</v>
      </c>
      <c r="C1" s="24" t="s">
        <v>32</v>
      </c>
      <c r="D1" s="24" t="s">
        <v>43</v>
      </c>
      <c r="E1" s="24" t="s">
        <v>44</v>
      </c>
      <c r="F1" s="24" t="s">
        <v>45</v>
      </c>
      <c r="G1" s="25" t="str">
        <f>Etiquettes!$A$9</f>
        <v>Unité</v>
      </c>
      <c r="H1" s="25" t="str">
        <f>Etiquettes!$A$6</f>
        <v>Filière</v>
      </c>
      <c r="I1" s="25" t="str">
        <f>Etiquettes!$A$8</f>
        <v>Année</v>
      </c>
      <c r="J1" s="25" t="str">
        <f>Etiquettes!$A$7</f>
        <v>Territoire</v>
      </c>
      <c r="K1" s="25" t="str">
        <f>Etiquettes!$A$14</f>
        <v>Traduction</v>
      </c>
      <c r="L1" s="25" t="str">
        <f>Etiquettes!$A$12</f>
        <v>Hypothèse</v>
      </c>
      <c r="M1" s="25" t="str">
        <f>Etiquettes!$A$11</f>
        <v>Source</v>
      </c>
      <c r="N1" s="25" t="str">
        <f>Etiquettes!$A$15</f>
        <v>Onglet source fichier Excel</v>
      </c>
      <c r="O1" s="25" t="str">
        <f>Etiquettes!$A$13</f>
        <v>Type de donnée collectée</v>
      </c>
      <c r="P1" s="25" t="str">
        <f>Etiquettes!$A$10</f>
        <v>Information collectée</v>
      </c>
      <c r="Q1" s="25" t="str">
        <f>Etiquettes!$A$17</f>
        <v>Fiabilité des données</v>
      </c>
      <c r="R1" s="24" t="s">
        <v>3</v>
      </c>
      <c r="S1" s="26" t="s">
        <v>5</v>
      </c>
    </row>
    <row r="2" spans="1:19" ht="14.4" customHeight="1">
      <c r="A2" s="10">
        <f>'Contraintes '!A12+1</f>
        <v>21</v>
      </c>
      <c r="B2" t="str">
        <f>'Echanges territoires'!$B$2</f>
        <v>Import</v>
      </c>
      <c r="C2" t="str">
        <f>Produits!$B$20</f>
        <v>Viande de gros bovins</v>
      </c>
      <c r="D2" s="29">
        <f>'Consommation - IDELE'!H4</f>
        <v>0.14000000000000001</v>
      </c>
      <c r="G2" s="27" t="str">
        <f>Etiquettes!$C$9</f>
        <v>kt</v>
      </c>
      <c r="H2" s="120" t="str">
        <f>Etiquettes!$C$6</f>
        <v>Viande bovine</v>
      </c>
      <c r="I2" s="27">
        <f>Etiquettes!$H$8</f>
        <v>2015</v>
      </c>
      <c r="J2" s="27" t="str">
        <f>Etiquettes!$C$7</f>
        <v>France</v>
      </c>
      <c r="M2"/>
      <c r="S2" s="150" t="s">
        <v>604</v>
      </c>
    </row>
    <row r="3" spans="1:19">
      <c r="A3" s="10">
        <f>'Contraintes '!A13+1</f>
        <v>21</v>
      </c>
      <c r="B3" t="str">
        <f>Secteurs!$B$6</f>
        <v>Abattage / découpe de gros bovins</v>
      </c>
      <c r="C3" t="str">
        <f>Produits!$B$20</f>
        <v>Viande de gros bovins</v>
      </c>
      <c r="D3" s="29">
        <f>'Consommation - IDELE'!H4</f>
        <v>0.14000000000000001</v>
      </c>
      <c r="G3" s="27" t="str">
        <f>Etiquettes!$C$9</f>
        <v>kt</v>
      </c>
      <c r="H3" s="120" t="str">
        <f>Etiquettes!$C$6</f>
        <v>Viande bovine</v>
      </c>
      <c r="I3" s="27">
        <f>Etiquettes!$H$8</f>
        <v>2015</v>
      </c>
      <c r="J3" s="27" t="str">
        <f>Etiquettes!$C$7</f>
        <v>France</v>
      </c>
      <c r="M3"/>
      <c r="S3" s="135"/>
    </row>
    <row r="4" spans="1:19">
      <c r="A4" s="10">
        <f>'Contraintes '!A13+1</f>
        <v>21</v>
      </c>
      <c r="B4" t="str">
        <f>Produits!$B$20</f>
        <v>Viande de gros bovins</v>
      </c>
      <c r="C4" t="str">
        <f>'Echanges territoires'!$B$3</f>
        <v>Export</v>
      </c>
      <c r="D4">
        <v>-1</v>
      </c>
      <c r="G4" s="27" t="str">
        <f>Etiquettes!$C$9</f>
        <v>kt</v>
      </c>
      <c r="H4" s="120" t="str">
        <f>Etiquettes!$C$6</f>
        <v>Viande bovine</v>
      </c>
      <c r="I4" s="27">
        <f>Etiquettes!$H$8</f>
        <v>2015</v>
      </c>
      <c r="J4" s="27" t="str">
        <f>Etiquettes!$C$7</f>
        <v>France</v>
      </c>
      <c r="K4" s="39" t="s">
        <v>597</v>
      </c>
      <c r="L4" s="39" t="s">
        <v>605</v>
      </c>
      <c r="M4" t="s">
        <v>598</v>
      </c>
      <c r="N4" s="39" t="s">
        <v>650</v>
      </c>
      <c r="O4" s="39" t="str">
        <f>Etiquettes!$J$13</f>
        <v>Répartition</v>
      </c>
      <c r="P4" t="str">
        <f>_xlfn.CONCAT(K4," = ",MROUND(D2*100,0.01)," % (",M4,")")</f>
        <v>Part de viande de gros bovins exportée = 14 % (Où va le bœuf ? - Idele)</v>
      </c>
      <c r="S4" s="135"/>
    </row>
    <row r="5" spans="1:19">
      <c r="A5" s="10">
        <f>A2+1</f>
        <v>22</v>
      </c>
      <c r="B5" t="str">
        <f>'Echanges territoires'!$B$2</f>
        <v>Import</v>
      </c>
      <c r="C5" t="str">
        <f>Produits!$B$20</f>
        <v>Viande de gros bovins</v>
      </c>
      <c r="D5" s="29">
        <f>'Consommation - IDELE'!H5</f>
        <v>0.26</v>
      </c>
      <c r="G5" s="27" t="str">
        <f>Etiquettes!$C$9</f>
        <v>kt</v>
      </c>
      <c r="H5" s="120" t="str">
        <f>Etiquettes!$C$6</f>
        <v>Viande bovine</v>
      </c>
      <c r="I5" s="27">
        <f>Etiquettes!$H$8</f>
        <v>2015</v>
      </c>
      <c r="J5" s="27" t="str">
        <f>Etiquettes!$C$7</f>
        <v>France</v>
      </c>
      <c r="M5"/>
      <c r="S5" s="135"/>
    </row>
    <row r="6" spans="1:19">
      <c r="A6" s="10">
        <f t="shared" ref="A6:A18" si="0">A3+1</f>
        <v>22</v>
      </c>
      <c r="B6" t="str">
        <f>Secteurs!$B$6</f>
        <v>Abattage / découpe de gros bovins</v>
      </c>
      <c r="C6" t="str">
        <f>Produits!$B$20</f>
        <v>Viande de gros bovins</v>
      </c>
      <c r="D6" s="29">
        <f>'Consommation - IDELE'!H5</f>
        <v>0.26</v>
      </c>
      <c r="G6" s="27" t="str">
        <f>Etiquettes!$C$9</f>
        <v>kt</v>
      </c>
      <c r="H6" s="120" t="str">
        <f>Etiquettes!$C$6</f>
        <v>Viande bovine</v>
      </c>
      <c r="I6" s="27">
        <f>Etiquettes!$H$8</f>
        <v>2015</v>
      </c>
      <c r="J6" s="27" t="str">
        <f>Etiquettes!$C$7</f>
        <v>France</v>
      </c>
      <c r="M6"/>
      <c r="S6" s="135"/>
    </row>
    <row r="7" spans="1:19" ht="14.4" customHeight="1">
      <c r="A7" s="10">
        <f t="shared" si="0"/>
        <v>22</v>
      </c>
      <c r="B7" t="str">
        <f>Produits!$B$20</f>
        <v>Viande de gros bovins</v>
      </c>
      <c r="C7" t="str">
        <f>Secteurs!$B$18</f>
        <v>GMS</v>
      </c>
      <c r="D7">
        <v>-1</v>
      </c>
      <c r="G7" s="27" t="str">
        <f>Etiquettes!$C$9</f>
        <v>kt</v>
      </c>
      <c r="H7" s="120" t="str">
        <f>Etiquettes!$C$6</f>
        <v>Viande bovine</v>
      </c>
      <c r="I7" s="27">
        <f>Etiquettes!$H$8</f>
        <v>2015</v>
      </c>
      <c r="J7" s="27" t="str">
        <f>Etiquettes!$C$7</f>
        <v>France</v>
      </c>
      <c r="K7" s="39" t="s">
        <v>599</v>
      </c>
      <c r="L7" s="39" t="s">
        <v>605</v>
      </c>
      <c r="M7" t="s">
        <v>598</v>
      </c>
      <c r="N7" s="39" t="s">
        <v>650</v>
      </c>
      <c r="O7" s="39" t="str">
        <f>Etiquettes!$J$13</f>
        <v>Répartition</v>
      </c>
      <c r="P7" t="str">
        <f>_xlfn.CONCAT(K7," = ",MROUND(D5*100,0.01)," % (",M7,")")</f>
        <v>Part de viande de gros bovins consommée en GMS = 26 % (Où va le bœuf ? - Idele)</v>
      </c>
      <c r="S7" s="135"/>
    </row>
    <row r="8" spans="1:19">
      <c r="A8" s="10">
        <f t="shared" si="0"/>
        <v>23</v>
      </c>
      <c r="B8" t="str">
        <f>'Echanges territoires'!$B$2</f>
        <v>Import</v>
      </c>
      <c r="C8" t="str">
        <f>Produits!$B$20</f>
        <v>Viande de gros bovins</v>
      </c>
      <c r="D8" s="29">
        <f>'Consommation - IDELE'!H6</f>
        <v>0.12</v>
      </c>
      <c r="G8" s="27" t="str">
        <f>Etiquettes!$C$9</f>
        <v>kt</v>
      </c>
      <c r="H8" s="120" t="str">
        <f>Etiquettes!$C$6</f>
        <v>Viande bovine</v>
      </c>
      <c r="I8" s="27">
        <f>Etiquettes!$H$8</f>
        <v>2015</v>
      </c>
      <c r="J8" s="27" t="str">
        <f>Etiquettes!$C$7</f>
        <v>France</v>
      </c>
      <c r="M8"/>
      <c r="S8" s="135"/>
    </row>
    <row r="9" spans="1:19">
      <c r="A9" s="10">
        <f t="shared" si="0"/>
        <v>23</v>
      </c>
      <c r="B9" t="str">
        <f>Secteurs!$B$6</f>
        <v>Abattage / découpe de gros bovins</v>
      </c>
      <c r="C9" t="str">
        <f>Produits!$B$20</f>
        <v>Viande de gros bovins</v>
      </c>
      <c r="D9" s="29">
        <f>'Consommation - IDELE'!H6</f>
        <v>0.12</v>
      </c>
      <c r="G9" s="27" t="str">
        <f>Etiquettes!$C$9</f>
        <v>kt</v>
      </c>
      <c r="H9" s="120" t="str">
        <f>Etiquettes!$C$6</f>
        <v>Viande bovine</v>
      </c>
      <c r="I9" s="27">
        <f>Etiquettes!$H$8</f>
        <v>2015</v>
      </c>
      <c r="J9" s="27" t="str">
        <f>Etiquettes!$C$7</f>
        <v>France</v>
      </c>
      <c r="M9"/>
      <c r="S9" s="135"/>
    </row>
    <row r="10" spans="1:19">
      <c r="A10" s="10">
        <f t="shared" si="0"/>
        <v>23</v>
      </c>
      <c r="B10" t="str">
        <f>Produits!$B$20</f>
        <v>Viande de gros bovins</v>
      </c>
      <c r="C10" t="str">
        <f>Secteurs!$B$16</f>
        <v>Boucherie</v>
      </c>
      <c r="D10">
        <v>-1</v>
      </c>
      <c r="G10" s="27" t="str">
        <f>Etiquettes!$C$9</f>
        <v>kt</v>
      </c>
      <c r="H10" s="120" t="str">
        <f>Etiquettes!$C$6</f>
        <v>Viande bovine</v>
      </c>
      <c r="I10" s="27">
        <f>Etiquettes!$H$8</f>
        <v>2015</v>
      </c>
      <c r="J10" s="27" t="str">
        <f>Etiquettes!$C$7</f>
        <v>France</v>
      </c>
      <c r="K10" s="39" t="s">
        <v>600</v>
      </c>
      <c r="L10" s="39" t="s">
        <v>605</v>
      </c>
      <c r="M10" t="s">
        <v>598</v>
      </c>
      <c r="N10" s="39" t="s">
        <v>650</v>
      </c>
      <c r="O10" s="39" t="str">
        <f>Etiquettes!$J$13</f>
        <v>Répartition</v>
      </c>
      <c r="P10" t="str">
        <f>_xlfn.CONCAT(K10," = ",MROUND(D8*100,0.01)," % (",M10,")")</f>
        <v>Part de viande de gros bovins consommée en boucherie = 12 % (Où va le bœuf ? - Idele)</v>
      </c>
      <c r="S10" s="135"/>
    </row>
    <row r="11" spans="1:19" ht="14.4" customHeight="1">
      <c r="A11" s="10">
        <f t="shared" si="0"/>
        <v>24</v>
      </c>
      <c r="B11" t="str">
        <f>'Echanges territoires'!$B$2</f>
        <v>Import</v>
      </c>
      <c r="C11" t="str">
        <f>Produits!$B$20</f>
        <v>Viande de gros bovins</v>
      </c>
      <c r="D11" s="29">
        <f>'Consommation - IDELE'!H7</f>
        <v>7.0000000000000007E-2</v>
      </c>
      <c r="G11" s="27" t="str">
        <f>Etiquettes!$C$9</f>
        <v>kt</v>
      </c>
      <c r="H11" s="120" t="str">
        <f>Etiquettes!$C$6</f>
        <v>Viande bovine</v>
      </c>
      <c r="I11" s="27">
        <f>Etiquettes!$H$8</f>
        <v>2015</v>
      </c>
      <c r="J11" s="27" t="str">
        <f>Etiquettes!$C$7</f>
        <v>France</v>
      </c>
      <c r="M11"/>
      <c r="S11" s="135"/>
    </row>
    <row r="12" spans="1:19">
      <c r="A12" s="10">
        <f t="shared" si="0"/>
        <v>24</v>
      </c>
      <c r="B12" t="str">
        <f>Secteurs!$B$6</f>
        <v>Abattage / découpe de gros bovins</v>
      </c>
      <c r="C12" t="str">
        <f>Produits!$B$20</f>
        <v>Viande de gros bovins</v>
      </c>
      <c r="D12" s="29">
        <f>'Consommation - IDELE'!H7</f>
        <v>7.0000000000000007E-2</v>
      </c>
      <c r="G12" s="27" t="str">
        <f>Etiquettes!$C$9</f>
        <v>kt</v>
      </c>
      <c r="H12" s="120" t="str">
        <f>Etiquettes!$C$6</f>
        <v>Viande bovine</v>
      </c>
      <c r="I12" s="27">
        <f>Etiquettes!$H$8</f>
        <v>2015</v>
      </c>
      <c r="J12" s="27" t="str">
        <f>Etiquettes!$C$7</f>
        <v>France</v>
      </c>
      <c r="M12"/>
      <c r="S12" s="135"/>
    </row>
    <row r="13" spans="1:19">
      <c r="A13" s="10">
        <f t="shared" si="0"/>
        <v>24</v>
      </c>
      <c r="B13" t="str">
        <f>Produits!$B$20</f>
        <v>Viande de gros bovins</v>
      </c>
      <c r="C13" t="str">
        <f>Secteurs!$B$19</f>
        <v>RHD</v>
      </c>
      <c r="D13">
        <v>-1</v>
      </c>
      <c r="G13" s="27" t="str">
        <f>Etiquettes!$C$9</f>
        <v>kt</v>
      </c>
      <c r="H13" s="120" t="str">
        <f>Etiquettes!$C$6</f>
        <v>Viande bovine</v>
      </c>
      <c r="I13" s="27">
        <f>Etiquettes!$H$8</f>
        <v>2015</v>
      </c>
      <c r="J13" s="27" t="str">
        <f>Etiquettes!$C$7</f>
        <v>France</v>
      </c>
      <c r="K13" s="39" t="s">
        <v>601</v>
      </c>
      <c r="L13" s="39" t="s">
        <v>605</v>
      </c>
      <c r="M13" t="s">
        <v>598</v>
      </c>
      <c r="N13" s="39" t="s">
        <v>650</v>
      </c>
      <c r="O13" s="39" t="str">
        <f>Etiquettes!$J$13</f>
        <v>Répartition</v>
      </c>
      <c r="P13" t="str">
        <f>_xlfn.CONCAT(K13," = ",MROUND(D11*100,0.01)," % (",M13,")")</f>
        <v>Part de viande de gros bovins consommée en RHD = 7 % (Où va le bœuf ? - Idele)</v>
      </c>
      <c r="S13" s="135"/>
    </row>
    <row r="14" spans="1:19">
      <c r="A14" s="10">
        <f t="shared" si="0"/>
        <v>25</v>
      </c>
      <c r="B14" t="str">
        <f>'Echanges territoires'!$B$2</f>
        <v>Import</v>
      </c>
      <c r="C14" t="str">
        <f>Produits!$B$20</f>
        <v>Viande de gros bovins</v>
      </c>
      <c r="D14" s="29">
        <f>'Consommation - IDELE'!H8</f>
        <v>0.41</v>
      </c>
      <c r="G14" s="27" t="str">
        <f>Etiquettes!$C$9</f>
        <v>kt</v>
      </c>
      <c r="H14" s="120" t="str">
        <f>Etiquettes!$C$6</f>
        <v>Viande bovine</v>
      </c>
      <c r="I14" s="27">
        <f>Etiquettes!$H$8</f>
        <v>2015</v>
      </c>
      <c r="J14" s="27" t="str">
        <f>Etiquettes!$C$7</f>
        <v>France</v>
      </c>
      <c r="M14"/>
      <c r="S14" s="135"/>
    </row>
    <row r="15" spans="1:19">
      <c r="A15" s="10">
        <f t="shared" si="0"/>
        <v>25</v>
      </c>
      <c r="B15" t="str">
        <f>Secteurs!$B$6</f>
        <v>Abattage / découpe de gros bovins</v>
      </c>
      <c r="C15" t="str">
        <f>Produits!$B$20</f>
        <v>Viande de gros bovins</v>
      </c>
      <c r="D15" s="29">
        <f>'Consommation - IDELE'!H8</f>
        <v>0.41</v>
      </c>
      <c r="G15" s="27" t="str">
        <f>Etiquettes!$C$9</f>
        <v>kt</v>
      </c>
      <c r="H15" s="120" t="str">
        <f>Etiquettes!$C$6</f>
        <v>Viande bovine</v>
      </c>
      <c r="I15" s="27">
        <f>Etiquettes!$H$8</f>
        <v>2015</v>
      </c>
      <c r="J15" s="27" t="str">
        <f>Etiquettes!$C$7</f>
        <v>France</v>
      </c>
      <c r="M15"/>
      <c r="S15" s="135"/>
    </row>
    <row r="16" spans="1:19">
      <c r="A16" s="10">
        <f t="shared" si="0"/>
        <v>25</v>
      </c>
      <c r="B16" t="str">
        <f>Produits!$B$20</f>
        <v>Viande de gros bovins</v>
      </c>
      <c r="C16" t="str">
        <f>Secteurs!$B$20</f>
        <v>Autres IAA</v>
      </c>
      <c r="D16">
        <v>-1</v>
      </c>
      <c r="G16" s="27" t="str">
        <f>Etiquettes!$C$9</f>
        <v>kt</v>
      </c>
      <c r="H16" s="120" t="str">
        <f>Etiquettes!$C$6</f>
        <v>Viande bovine</v>
      </c>
      <c r="I16" s="27">
        <f>Etiquettes!$H$8</f>
        <v>2015</v>
      </c>
      <c r="J16" s="27" t="str">
        <f>Etiquettes!$C$7</f>
        <v>France</v>
      </c>
      <c r="K16" s="39" t="s">
        <v>602</v>
      </c>
      <c r="L16" s="39" t="s">
        <v>605</v>
      </c>
      <c r="M16" t="s">
        <v>598</v>
      </c>
      <c r="N16" s="39" t="s">
        <v>650</v>
      </c>
      <c r="O16" s="39" t="str">
        <f>Etiquettes!$J$13</f>
        <v>Répartition</v>
      </c>
      <c r="P16" t="str">
        <f>_xlfn.CONCAT(K16," = ",MROUND(D14*100,0.01)," % (",M16,")")</f>
        <v>Part de viande de gros bovins transformée = 41 % (Où va le bœuf ? - Idele)</v>
      </c>
      <c r="S16" s="135"/>
    </row>
    <row r="17" spans="1:19">
      <c r="A17" s="10">
        <f t="shared" si="0"/>
        <v>26</v>
      </c>
      <c r="B17" t="str">
        <f>Secteurs!$B$6</f>
        <v>Abattage / découpe de gros bovins</v>
      </c>
      <c r="C17" t="str">
        <f>Produits!$B$20</f>
        <v>Viande de gros bovins</v>
      </c>
      <c r="D17" s="29">
        <f>'Consommation - IDELE'!M37</f>
        <v>0.26348949919224557</v>
      </c>
      <c r="G17" s="27" t="str">
        <f>Etiquettes!$C$9</f>
        <v>kt</v>
      </c>
      <c r="H17" s="120" t="str">
        <f>Etiquettes!$C$6</f>
        <v>Viande bovine</v>
      </c>
      <c r="I17" s="27">
        <f>Etiquettes!$H$8</f>
        <v>2015</v>
      </c>
      <c r="J17" s="27" t="str">
        <f>Etiquettes!$C$7</f>
        <v>France</v>
      </c>
      <c r="M17"/>
      <c r="S17" s="135"/>
    </row>
    <row r="18" spans="1:19" ht="15" thickBot="1">
      <c r="A18" s="10">
        <f t="shared" si="0"/>
        <v>26</v>
      </c>
      <c r="B18" t="str">
        <f>'Echanges territoires'!$B$2</f>
        <v>Import</v>
      </c>
      <c r="C18" t="str">
        <f>Produits!$B$20</f>
        <v>Viande de gros bovins</v>
      </c>
      <c r="D18">
        <v>-1</v>
      </c>
      <c r="G18" s="27" t="str">
        <f>Etiquettes!$C$9</f>
        <v>kt</v>
      </c>
      <c r="H18" s="120" t="str">
        <f>Etiquettes!$C$6</f>
        <v>Viande bovine</v>
      </c>
      <c r="I18" s="27">
        <f>Etiquettes!$H$8</f>
        <v>2015</v>
      </c>
      <c r="J18" s="27" t="str">
        <f>Etiquettes!$C$7</f>
        <v>France</v>
      </c>
      <c r="K18" s="39" t="s">
        <v>603</v>
      </c>
      <c r="L18" s="39" t="s">
        <v>605</v>
      </c>
      <c r="M18" t="s">
        <v>598</v>
      </c>
      <c r="N18" s="39" t="s">
        <v>650</v>
      </c>
      <c r="O18" s="39" t="str">
        <f>Etiquettes!$J$13</f>
        <v>Répartition</v>
      </c>
      <c r="P18" t="str">
        <f>_xlfn.CONCAT(K18," = ",MROUND(D17*100,0.01)," % (",M18,")")</f>
        <v>Part de viande de gros bovins importée = 26,35 % (Où va le bœuf ? - Idele)</v>
      </c>
      <c r="S18" s="135"/>
    </row>
    <row r="19" spans="1:19">
      <c r="A19" s="10">
        <f>A17+1</f>
        <v>27</v>
      </c>
      <c r="B19" t="str">
        <f>'Echanges territoires'!$B$2</f>
        <v>Import</v>
      </c>
      <c r="C19" t="str">
        <f>Produits!$B$20</f>
        <v>Viande de gros bovins</v>
      </c>
      <c r="D19" s="29">
        <f>'Consommation - IDELE'!M59</f>
        <v>0.15</v>
      </c>
      <c r="G19" s="27" t="str">
        <f>Etiquettes!$C$9</f>
        <v>kt</v>
      </c>
      <c r="H19" s="120" t="str">
        <f>Etiquettes!$C$6</f>
        <v>Viande bovine</v>
      </c>
      <c r="I19" s="27">
        <f>Etiquettes!$I$8</f>
        <v>2019</v>
      </c>
      <c r="J19" s="27" t="str">
        <f>Etiquettes!$C$7</f>
        <v>France</v>
      </c>
      <c r="M19"/>
      <c r="S19" s="150" t="s">
        <v>607</v>
      </c>
    </row>
    <row r="20" spans="1:19">
      <c r="A20" s="10">
        <f t="shared" ref="A20" si="1">A18+1</f>
        <v>27</v>
      </c>
      <c r="B20" t="str">
        <f>Secteurs!$B$6</f>
        <v>Abattage / découpe de gros bovins</v>
      </c>
      <c r="C20" t="str">
        <f>Produits!$B$20</f>
        <v>Viande de gros bovins</v>
      </c>
      <c r="D20" s="29">
        <f>'Consommation - IDELE'!M59</f>
        <v>0.15</v>
      </c>
      <c r="G20" s="27" t="str">
        <f>Etiquettes!$C$9</f>
        <v>kt</v>
      </c>
      <c r="H20" s="120" t="str">
        <f>Etiquettes!$C$6</f>
        <v>Viande bovine</v>
      </c>
      <c r="I20" s="27">
        <f>Etiquettes!$I$8</f>
        <v>2019</v>
      </c>
      <c r="J20" s="27" t="str">
        <f>Etiquettes!$C$7</f>
        <v>France</v>
      </c>
      <c r="M20"/>
      <c r="S20" s="135"/>
    </row>
    <row r="21" spans="1:19">
      <c r="A21" s="10">
        <f>A18+1</f>
        <v>27</v>
      </c>
      <c r="B21" t="str">
        <f>Produits!$B$20</f>
        <v>Viande de gros bovins</v>
      </c>
      <c r="C21" t="str">
        <f>'Echanges territoires'!$B$3</f>
        <v>Export</v>
      </c>
      <c r="D21">
        <v>-1</v>
      </c>
      <c r="G21" s="27" t="str">
        <f>Etiquettes!$C$9</f>
        <v>kt</v>
      </c>
      <c r="H21" s="120" t="str">
        <f>Etiquettes!$C$6</f>
        <v>Viande bovine</v>
      </c>
      <c r="I21" s="27">
        <f>Etiquettes!$I$8</f>
        <v>2019</v>
      </c>
      <c r="J21" s="27" t="str">
        <f>Etiquettes!$C$7</f>
        <v>France</v>
      </c>
      <c r="K21" s="39" t="s">
        <v>597</v>
      </c>
      <c r="L21" s="39" t="s">
        <v>608</v>
      </c>
      <c r="M21" t="s">
        <v>598</v>
      </c>
      <c r="N21" s="39" t="s">
        <v>650</v>
      </c>
      <c r="O21" s="39" t="str">
        <f>Etiquettes!$J$13</f>
        <v>Répartition</v>
      </c>
      <c r="P21" t="str">
        <f>_xlfn.CONCAT(K21," = ",MROUND(D19*100,0.01)," % (",M21,")")</f>
        <v>Part de viande de gros bovins exportée = 15 % (Où va le bœuf ? - Idele)</v>
      </c>
      <c r="S21" s="135"/>
    </row>
    <row r="22" spans="1:19">
      <c r="A22" s="10">
        <f>A19+1</f>
        <v>28</v>
      </c>
      <c r="B22" t="str">
        <f>'Echanges territoires'!$B$2</f>
        <v>Import</v>
      </c>
      <c r="C22" t="str">
        <f>Produits!$B$20</f>
        <v>Viande de gros bovins</v>
      </c>
      <c r="D22" s="29">
        <f>'Consommation - IDELE'!M60</f>
        <v>0.39</v>
      </c>
      <c r="G22" s="27" t="str">
        <f>Etiquettes!$C$9</f>
        <v>kt</v>
      </c>
      <c r="H22" s="120" t="str">
        <f>Etiquettes!$C$6</f>
        <v>Viande bovine</v>
      </c>
      <c r="I22" s="27">
        <f>Etiquettes!$I$8</f>
        <v>2019</v>
      </c>
      <c r="J22" s="27" t="str">
        <f>Etiquettes!$C$7</f>
        <v>France</v>
      </c>
      <c r="M22"/>
      <c r="S22" s="135"/>
    </row>
    <row r="23" spans="1:19">
      <c r="A23" s="10">
        <f t="shared" ref="A23:A38" si="2">A20+1</f>
        <v>28</v>
      </c>
      <c r="B23" t="str">
        <f>Secteurs!$B$6</f>
        <v>Abattage / découpe de gros bovins</v>
      </c>
      <c r="C23" t="str">
        <f>Produits!$B$20</f>
        <v>Viande de gros bovins</v>
      </c>
      <c r="D23" s="29">
        <f>'Consommation - IDELE'!M60</f>
        <v>0.39</v>
      </c>
      <c r="G23" s="27" t="str">
        <f>Etiquettes!$C$9</f>
        <v>kt</v>
      </c>
      <c r="H23" s="120" t="str">
        <f>Etiquettes!$C$6</f>
        <v>Viande bovine</v>
      </c>
      <c r="I23" s="27">
        <f>Etiquettes!$I$8</f>
        <v>2019</v>
      </c>
      <c r="J23" s="27" t="str">
        <f>Etiquettes!$C$7</f>
        <v>France</v>
      </c>
      <c r="M23"/>
      <c r="S23" s="135"/>
    </row>
    <row r="24" spans="1:19">
      <c r="A24" s="10">
        <f t="shared" si="2"/>
        <v>28</v>
      </c>
      <c r="B24" t="str">
        <f>Produits!$B$20</f>
        <v>Viande de gros bovins</v>
      </c>
      <c r="C24" t="str">
        <f>Secteurs!$B$18</f>
        <v>GMS</v>
      </c>
      <c r="D24">
        <v>-1</v>
      </c>
      <c r="G24" s="27" t="str">
        <f>Etiquettes!$C$9</f>
        <v>kt</v>
      </c>
      <c r="H24" s="120" t="str">
        <f>Etiquettes!$C$6</f>
        <v>Viande bovine</v>
      </c>
      <c r="I24" s="27">
        <f>Etiquettes!$I$8</f>
        <v>2019</v>
      </c>
      <c r="J24" s="27" t="str">
        <f>Etiquettes!$C$7</f>
        <v>France</v>
      </c>
      <c r="K24" s="39" t="s">
        <v>599</v>
      </c>
      <c r="L24" s="39" t="s">
        <v>613</v>
      </c>
      <c r="M24" t="s">
        <v>598</v>
      </c>
      <c r="N24" s="39" t="s">
        <v>650</v>
      </c>
      <c r="O24" s="39" t="str">
        <f>Etiquettes!$J$13</f>
        <v>Répartition</v>
      </c>
      <c r="P24" t="str">
        <f>_xlfn.CONCAT(K24," = ",MROUND(D22*100,0.01)," % (",M24,")")</f>
        <v>Part de viande de gros bovins consommée en GMS = 39 % (Où va le bœuf ? - Idele)</v>
      </c>
      <c r="S24" s="135"/>
    </row>
    <row r="25" spans="1:19">
      <c r="A25" s="10">
        <f t="shared" si="2"/>
        <v>29</v>
      </c>
      <c r="B25" t="str">
        <f>'Echanges territoires'!$B$2</f>
        <v>Import</v>
      </c>
      <c r="C25" t="str">
        <f>Produits!$B$20</f>
        <v>Viande de gros bovins</v>
      </c>
      <c r="D25" s="29">
        <f>'Consommation - IDELE'!M61</f>
        <v>0.09</v>
      </c>
      <c r="G25" s="27" t="str">
        <f>Etiquettes!$C$9</f>
        <v>kt</v>
      </c>
      <c r="H25" s="120" t="str">
        <f>Etiquettes!$C$6</f>
        <v>Viande bovine</v>
      </c>
      <c r="I25" s="27">
        <f>Etiquettes!$I$8</f>
        <v>2019</v>
      </c>
      <c r="J25" s="27" t="str">
        <f>Etiquettes!$C$7</f>
        <v>France</v>
      </c>
      <c r="M25"/>
      <c r="S25" s="135"/>
    </row>
    <row r="26" spans="1:19">
      <c r="A26" s="10">
        <f t="shared" si="2"/>
        <v>29</v>
      </c>
      <c r="B26" t="str">
        <f>Secteurs!$B$6</f>
        <v>Abattage / découpe de gros bovins</v>
      </c>
      <c r="C26" t="str">
        <f>Produits!$B$20</f>
        <v>Viande de gros bovins</v>
      </c>
      <c r="D26" s="29">
        <f>'Consommation - IDELE'!M61</f>
        <v>0.09</v>
      </c>
      <c r="G26" s="27" t="str">
        <f>Etiquettes!$C$9</f>
        <v>kt</v>
      </c>
      <c r="H26" s="120" t="str">
        <f>Etiquettes!$C$6</f>
        <v>Viande bovine</v>
      </c>
      <c r="I26" s="27">
        <f>Etiquettes!$I$8</f>
        <v>2019</v>
      </c>
      <c r="J26" s="27" t="str">
        <f>Etiquettes!$C$7</f>
        <v>France</v>
      </c>
      <c r="M26"/>
      <c r="S26" s="135"/>
    </row>
    <row r="27" spans="1:19">
      <c r="A27" s="10">
        <f t="shared" si="2"/>
        <v>29</v>
      </c>
      <c r="B27" t="str">
        <f>Produits!$B$20</f>
        <v>Viande de gros bovins</v>
      </c>
      <c r="C27" t="str">
        <f>Secteurs!$B$16</f>
        <v>Boucherie</v>
      </c>
      <c r="D27">
        <v>-1</v>
      </c>
      <c r="G27" s="27" t="str">
        <f>Etiquettes!$C$9</f>
        <v>kt</v>
      </c>
      <c r="H27" s="120" t="str">
        <f>Etiquettes!$C$6</f>
        <v>Viande bovine</v>
      </c>
      <c r="I27" s="27">
        <f>Etiquettes!$I$8</f>
        <v>2019</v>
      </c>
      <c r="J27" s="27" t="str">
        <f>Etiquettes!$C$7</f>
        <v>France</v>
      </c>
      <c r="K27" s="39" t="s">
        <v>600</v>
      </c>
      <c r="L27" s="39" t="s">
        <v>613</v>
      </c>
      <c r="M27" t="s">
        <v>598</v>
      </c>
      <c r="N27" s="39" t="s">
        <v>650</v>
      </c>
      <c r="O27" s="39" t="str">
        <f>Etiquettes!$J$13</f>
        <v>Répartition</v>
      </c>
      <c r="P27" t="str">
        <f>_xlfn.CONCAT(K27," = ",MROUND(D25*100,0.01)," % (",M27,")")</f>
        <v>Part de viande de gros bovins consommée en boucherie = 9 % (Où va le bœuf ? - Idele)</v>
      </c>
      <c r="S27" s="135"/>
    </row>
    <row r="28" spans="1:19">
      <c r="A28" s="10">
        <f t="shared" si="2"/>
        <v>30</v>
      </c>
      <c r="B28" t="str">
        <f>'Echanges territoires'!$B$2</f>
        <v>Import</v>
      </c>
      <c r="C28" t="str">
        <f>Produits!$B$20</f>
        <v>Viande de gros bovins</v>
      </c>
      <c r="D28" s="29">
        <f>'Consommation - IDELE'!M62</f>
        <v>0.23</v>
      </c>
      <c r="G28" s="27" t="str">
        <f>Etiquettes!$C$9</f>
        <v>kt</v>
      </c>
      <c r="H28" s="120" t="str">
        <f>Etiquettes!$C$6</f>
        <v>Viande bovine</v>
      </c>
      <c r="I28" s="27">
        <f>Etiquettes!$I$8</f>
        <v>2019</v>
      </c>
      <c r="J28" s="27" t="str">
        <f>Etiquettes!$C$7</f>
        <v>France</v>
      </c>
      <c r="M28"/>
      <c r="S28" s="135"/>
    </row>
    <row r="29" spans="1:19">
      <c r="A29" s="10">
        <f t="shared" si="2"/>
        <v>30</v>
      </c>
      <c r="B29" t="str">
        <f>Secteurs!$B$6</f>
        <v>Abattage / découpe de gros bovins</v>
      </c>
      <c r="C29" t="str">
        <f>Produits!$B$20</f>
        <v>Viande de gros bovins</v>
      </c>
      <c r="D29" s="29">
        <f>'Consommation - IDELE'!M62</f>
        <v>0.23</v>
      </c>
      <c r="G29" s="27" t="str">
        <f>Etiquettes!$C$9</f>
        <v>kt</v>
      </c>
      <c r="H29" s="120" t="str">
        <f>Etiquettes!$C$6</f>
        <v>Viande bovine</v>
      </c>
      <c r="I29" s="27">
        <f>Etiquettes!$I$8</f>
        <v>2019</v>
      </c>
      <c r="J29" s="27" t="str">
        <f>Etiquettes!$C$7</f>
        <v>France</v>
      </c>
      <c r="M29"/>
      <c r="S29" s="135"/>
    </row>
    <row r="30" spans="1:19">
      <c r="A30" s="10">
        <f t="shared" si="2"/>
        <v>30</v>
      </c>
      <c r="B30" t="str">
        <f>Produits!$B$20</f>
        <v>Viande de gros bovins</v>
      </c>
      <c r="C30" t="str">
        <f>Secteurs!$B$19</f>
        <v>RHD</v>
      </c>
      <c r="D30">
        <v>-1</v>
      </c>
      <c r="G30" s="27" t="str">
        <f>Etiquettes!$C$9</f>
        <v>kt</v>
      </c>
      <c r="H30" s="120" t="str">
        <f>Etiquettes!$C$6</f>
        <v>Viande bovine</v>
      </c>
      <c r="I30" s="27">
        <f>Etiquettes!$I$8</f>
        <v>2019</v>
      </c>
      <c r="J30" s="27" t="str">
        <f>Etiquettes!$C$7</f>
        <v>France</v>
      </c>
      <c r="K30" s="39" t="s">
        <v>601</v>
      </c>
      <c r="L30" s="39" t="s">
        <v>613</v>
      </c>
      <c r="M30" t="s">
        <v>598</v>
      </c>
      <c r="N30" s="39" t="s">
        <v>650</v>
      </c>
      <c r="O30" s="39" t="str">
        <f>Etiquettes!$J$13</f>
        <v>Répartition</v>
      </c>
      <c r="P30" t="str">
        <f>_xlfn.CONCAT(K30," = ",MROUND(D28*100,0.01)," % (",M30,")")</f>
        <v>Part de viande de gros bovins consommée en RHD = 23 % (Où va le bœuf ? - Idele)</v>
      </c>
      <c r="S30" s="135"/>
    </row>
    <row r="31" spans="1:19">
      <c r="A31" s="10">
        <f t="shared" si="2"/>
        <v>31</v>
      </c>
      <c r="B31" t="str">
        <f>'Echanges territoires'!$B$2</f>
        <v>Import</v>
      </c>
      <c r="C31" t="str">
        <f>Produits!$B$20</f>
        <v>Viande de gros bovins</v>
      </c>
      <c r="D31" s="29">
        <f>'Consommation - IDELE'!M63</f>
        <v>0.1</v>
      </c>
      <c r="G31" s="27" t="str">
        <f>Etiquettes!$C$9</f>
        <v>kt</v>
      </c>
      <c r="H31" s="120" t="str">
        <f>Etiquettes!$C$6</f>
        <v>Viande bovine</v>
      </c>
      <c r="I31" s="27">
        <f>Etiquettes!$I$8</f>
        <v>2019</v>
      </c>
      <c r="J31" s="27" t="str">
        <f>Etiquettes!$C$7</f>
        <v>France</v>
      </c>
      <c r="M31"/>
      <c r="S31" s="135"/>
    </row>
    <row r="32" spans="1:19">
      <c r="A32" s="10">
        <f t="shared" si="2"/>
        <v>31</v>
      </c>
      <c r="B32" t="str">
        <f>Secteurs!$B$6</f>
        <v>Abattage / découpe de gros bovins</v>
      </c>
      <c r="C32" t="str">
        <f>Produits!$B$20</f>
        <v>Viande de gros bovins</v>
      </c>
      <c r="D32" s="29">
        <f>'Consommation - IDELE'!M63</f>
        <v>0.1</v>
      </c>
      <c r="G32" s="27" t="str">
        <f>Etiquettes!$C$9</f>
        <v>kt</v>
      </c>
      <c r="H32" s="120" t="str">
        <f>Etiquettes!$C$6</f>
        <v>Viande bovine</v>
      </c>
      <c r="I32" s="27">
        <f>Etiquettes!$I$8</f>
        <v>2019</v>
      </c>
      <c r="J32" s="27" t="str">
        <f>Etiquettes!$C$7</f>
        <v>France</v>
      </c>
      <c r="M32"/>
      <c r="S32" s="135"/>
    </row>
    <row r="33" spans="1:19">
      <c r="A33" s="10">
        <f t="shared" si="2"/>
        <v>31</v>
      </c>
      <c r="B33" t="str">
        <f>Produits!$B$20</f>
        <v>Viande de gros bovins</v>
      </c>
      <c r="C33" t="str">
        <f>Secteurs!$B$20</f>
        <v>Autres IAA</v>
      </c>
      <c r="D33">
        <v>-1</v>
      </c>
      <c r="G33" s="27" t="str">
        <f>Etiquettes!$C$9</f>
        <v>kt</v>
      </c>
      <c r="H33" s="120" t="str">
        <f>Etiquettes!$C$6</f>
        <v>Viande bovine</v>
      </c>
      <c r="I33" s="27">
        <f>Etiquettes!$I$8</f>
        <v>2019</v>
      </c>
      <c r="J33" s="27" t="str">
        <f>Etiquettes!$C$7</f>
        <v>France</v>
      </c>
      <c r="K33" s="39" t="s">
        <v>614</v>
      </c>
      <c r="L33" s="39" t="s">
        <v>609</v>
      </c>
      <c r="M33" t="s">
        <v>598</v>
      </c>
      <c r="N33" s="39" t="s">
        <v>650</v>
      </c>
      <c r="O33" s="39" t="str">
        <f>Etiquettes!$J$13</f>
        <v>Répartition</v>
      </c>
      <c r="P33" t="str">
        <f>_xlfn.CONCAT(K33," = ",MROUND(D31*100,0.01)," % (",M33,")")</f>
        <v>Part de viande de gros bovins pour la fabrication de plats préparés = 10 % (Où va le bœuf ? - Idele)</v>
      </c>
      <c r="S33" s="135"/>
    </row>
    <row r="34" spans="1:19">
      <c r="A34" s="10">
        <f t="shared" si="2"/>
        <v>32</v>
      </c>
      <c r="B34" t="str">
        <f>'Echanges territoires'!$B$2</f>
        <v>Import</v>
      </c>
      <c r="C34" t="str">
        <f>Produits!$B$20</f>
        <v>Viande de gros bovins</v>
      </c>
      <c r="D34" s="29">
        <f>'Consommation - IDELE'!M64</f>
        <v>0.04</v>
      </c>
      <c r="G34" s="27" t="str">
        <f>Etiquettes!$C$9</f>
        <v>kt</v>
      </c>
      <c r="H34" s="120" t="str">
        <f>Etiquettes!$C$6</f>
        <v>Viande bovine</v>
      </c>
      <c r="I34" s="27">
        <f>Etiquettes!$I$8</f>
        <v>2019</v>
      </c>
      <c r="J34" s="27" t="str">
        <f>Etiquettes!$C$7</f>
        <v>France</v>
      </c>
      <c r="M34"/>
      <c r="S34" s="135"/>
    </row>
    <row r="35" spans="1:19">
      <c r="A35" s="10">
        <f t="shared" si="2"/>
        <v>32</v>
      </c>
      <c r="B35" t="str">
        <f>Secteurs!$B$6</f>
        <v>Abattage / découpe de gros bovins</v>
      </c>
      <c r="C35" t="str">
        <f>Produits!$B$20</f>
        <v>Viande de gros bovins</v>
      </c>
      <c r="D35" s="29">
        <f>'Consommation - IDELE'!M64</f>
        <v>0.04</v>
      </c>
      <c r="G35" s="27" t="str">
        <f>Etiquettes!$C$9</f>
        <v>kt</v>
      </c>
      <c r="H35" s="120" t="str">
        <f>Etiquettes!$C$6</f>
        <v>Viande bovine</v>
      </c>
      <c r="I35" s="27">
        <f>Etiquettes!$I$8</f>
        <v>2019</v>
      </c>
      <c r="J35" s="27" t="str">
        <f>Etiquettes!$C$7</f>
        <v>France</v>
      </c>
      <c r="M35"/>
      <c r="S35" s="135"/>
    </row>
    <row r="36" spans="1:19">
      <c r="A36" s="10">
        <f t="shared" si="2"/>
        <v>32</v>
      </c>
      <c r="B36" t="str">
        <f>Produits!$B$20</f>
        <v>Viande de gros bovins</v>
      </c>
      <c r="C36" t="str">
        <f>Secteurs!$B$13</f>
        <v>Vente directe et autoconsommation</v>
      </c>
      <c r="D36">
        <v>-1</v>
      </c>
      <c r="G36" s="27" t="str">
        <f>Etiquettes!$C$9</f>
        <v>kt</v>
      </c>
      <c r="H36" s="120" t="str">
        <f>Etiquettes!$C$6</f>
        <v>Viande bovine</v>
      </c>
      <c r="I36" s="27">
        <f>Etiquettes!$I$8</f>
        <v>2019</v>
      </c>
      <c r="J36" s="27" t="str">
        <f>Etiquettes!$C$7</f>
        <v>France</v>
      </c>
      <c r="K36" s="39" t="s">
        <v>606</v>
      </c>
      <c r="L36" s="39" t="s">
        <v>608</v>
      </c>
      <c r="M36" t="s">
        <v>598</v>
      </c>
      <c r="N36" s="39" t="s">
        <v>650</v>
      </c>
      <c r="O36" s="39" t="str">
        <f>Etiquettes!$J$13</f>
        <v>Répartition</v>
      </c>
      <c r="P36" t="str">
        <f>_xlfn.CONCAT(K36," = ",MROUND(D34*100,0.01)," % (",M36,")")</f>
        <v>Part de viande de gros bovins vendue directement ou autoconsommée = 4 % (Où va le bœuf ? - Idele)</v>
      </c>
      <c r="S36" s="135"/>
    </row>
    <row r="37" spans="1:19">
      <c r="A37" s="10">
        <f t="shared" si="2"/>
        <v>33</v>
      </c>
      <c r="B37" t="str">
        <f>Secteurs!$B$6</f>
        <v>Abattage / découpe de gros bovins</v>
      </c>
      <c r="C37" t="str">
        <f>Produits!$B$20</f>
        <v>Viande de gros bovins</v>
      </c>
      <c r="D37" s="29">
        <f>'Consommation - IDELE'!L93</f>
        <v>0.23893805309734514</v>
      </c>
      <c r="G37" s="27" t="str">
        <f>Etiquettes!$C$9</f>
        <v>kt</v>
      </c>
      <c r="H37" s="120" t="str">
        <f>Etiquettes!$C$6</f>
        <v>Viande bovine</v>
      </c>
      <c r="I37" s="27">
        <f>Etiquettes!$I$8</f>
        <v>2019</v>
      </c>
      <c r="J37" s="27" t="str">
        <f>Etiquettes!$C$7</f>
        <v>France</v>
      </c>
      <c r="M37"/>
      <c r="S37" s="135"/>
    </row>
    <row r="38" spans="1:19" ht="15" thickBot="1">
      <c r="A38" s="10">
        <f t="shared" si="2"/>
        <v>33</v>
      </c>
      <c r="B38" t="str">
        <f>'Echanges territoires'!$B$2</f>
        <v>Import</v>
      </c>
      <c r="C38" t="str">
        <f>Produits!$B$20</f>
        <v>Viande de gros bovins</v>
      </c>
      <c r="D38">
        <v>-1</v>
      </c>
      <c r="G38" s="27" t="str">
        <f>Etiquettes!$C$9</f>
        <v>kt</v>
      </c>
      <c r="H38" s="120" t="str">
        <f>Etiquettes!$C$6</f>
        <v>Viande bovine</v>
      </c>
      <c r="I38" s="27">
        <f>Etiquettes!$I$8</f>
        <v>2019</v>
      </c>
      <c r="J38" s="27" t="str">
        <f>Etiquettes!$C$7</f>
        <v>France</v>
      </c>
      <c r="K38" s="39" t="s">
        <v>603</v>
      </c>
      <c r="L38" s="39" t="s">
        <v>608</v>
      </c>
      <c r="M38" t="s">
        <v>598</v>
      </c>
      <c r="N38" s="39" t="s">
        <v>650</v>
      </c>
      <c r="O38" s="39" t="str">
        <f>Etiquettes!$J$13</f>
        <v>Répartition</v>
      </c>
      <c r="P38" t="str">
        <f>_xlfn.CONCAT(K38," = ",MROUND(D37*100,0.01)," % (",M38,")")</f>
        <v>Part de viande de gros bovins importée = 23,89 % (Où va le bœuf ? - Idele)</v>
      </c>
      <c r="S38" s="135"/>
    </row>
    <row r="39" spans="1:19">
      <c r="A39" s="10">
        <f>A37+1</f>
        <v>34</v>
      </c>
      <c r="B39" t="str">
        <f>Produits!$B$20</f>
        <v>Viande de gros bovins</v>
      </c>
      <c r="C39" t="str">
        <f>Secteurs!$B$10</f>
        <v>Débouchés</v>
      </c>
      <c r="D39" s="29">
        <f>'Consommation - IDELE'!H115</f>
        <v>0.44</v>
      </c>
      <c r="G39" s="27" t="str">
        <f>Etiquettes!$C$9</f>
        <v>kt</v>
      </c>
      <c r="H39" s="120" t="str">
        <f>Etiquettes!$C$6</f>
        <v>Viande bovine</v>
      </c>
      <c r="I39" s="27">
        <f>Etiquettes!$J$8</f>
        <v>2023</v>
      </c>
      <c r="J39" s="27" t="str">
        <f>Etiquettes!$C$7</f>
        <v>France</v>
      </c>
      <c r="M39"/>
      <c r="S39" s="150" t="s">
        <v>615</v>
      </c>
    </row>
    <row r="40" spans="1:19">
      <c r="A40" s="10">
        <f t="shared" ref="A40:A60" si="3">A38+1</f>
        <v>34</v>
      </c>
      <c r="B40" t="str">
        <f>Produits!$B$20</f>
        <v>Viande de gros bovins</v>
      </c>
      <c r="C40" t="str">
        <f>Secteurs!$B$18</f>
        <v>GMS</v>
      </c>
      <c r="D40">
        <v>-1</v>
      </c>
      <c r="G40" s="27" t="str">
        <f>Etiquettes!$C$9</f>
        <v>kt</v>
      </c>
      <c r="H40" s="120" t="str">
        <f>Etiquettes!$C$6</f>
        <v>Viande bovine</v>
      </c>
      <c r="I40" s="27">
        <f>Etiquettes!$J$8</f>
        <v>2023</v>
      </c>
      <c r="J40" s="27" t="str">
        <f>Etiquettes!$C$7</f>
        <v>France</v>
      </c>
      <c r="K40" s="39" t="s">
        <v>599</v>
      </c>
      <c r="L40" s="39" t="s">
        <v>610</v>
      </c>
      <c r="M40" t="s">
        <v>598</v>
      </c>
      <c r="N40" s="39" t="s">
        <v>650</v>
      </c>
      <c r="O40" s="39" t="str">
        <f>Etiquettes!$J$13</f>
        <v>Répartition</v>
      </c>
      <c r="P40" t="str">
        <f t="shared" ref="P40" si="4">_xlfn.CONCAT(K40," = ",MROUND(D39*100,0.01)," % (",M40,")")</f>
        <v>Part de viande de gros bovins consommée en GMS = 44 % (Où va le bœuf ? - Idele)</v>
      </c>
      <c r="S40" s="135"/>
    </row>
    <row r="41" spans="1:19">
      <c r="A41" s="10">
        <f t="shared" si="3"/>
        <v>35</v>
      </c>
      <c r="B41" t="str">
        <f>Produits!$B$20</f>
        <v>Viande de gros bovins</v>
      </c>
      <c r="C41" t="str">
        <f>Secteurs!$B$10</f>
        <v>Débouchés</v>
      </c>
      <c r="D41" s="29">
        <f>'Consommation - IDELE'!H116</f>
        <v>0.122</v>
      </c>
      <c r="G41" s="27" t="str">
        <f>Etiquettes!$C$9</f>
        <v>kt</v>
      </c>
      <c r="H41" s="120" t="str">
        <f>Etiquettes!$C$6</f>
        <v>Viande bovine</v>
      </c>
      <c r="I41" s="27">
        <f>Etiquettes!$J$8</f>
        <v>2023</v>
      </c>
      <c r="J41" s="27" t="str">
        <f>Etiquettes!$C$7</f>
        <v>France</v>
      </c>
      <c r="M41"/>
      <c r="S41" s="135"/>
    </row>
    <row r="42" spans="1:19">
      <c r="A42" s="10">
        <f t="shared" si="3"/>
        <v>35</v>
      </c>
      <c r="B42" t="str">
        <f>Produits!$B$20</f>
        <v>Viande de gros bovins</v>
      </c>
      <c r="C42" t="str">
        <f>Secteurs!$B$16</f>
        <v>Boucherie</v>
      </c>
      <c r="D42">
        <v>-1</v>
      </c>
      <c r="G42" s="27" t="str">
        <f>Etiquettes!$C$9</f>
        <v>kt</v>
      </c>
      <c r="H42" s="120" t="str">
        <f>Etiquettes!$C$6</f>
        <v>Viande bovine</v>
      </c>
      <c r="I42" s="27">
        <f>Etiquettes!$J$8</f>
        <v>2023</v>
      </c>
      <c r="J42" s="27" t="str">
        <f>Etiquettes!$C$7</f>
        <v>France</v>
      </c>
      <c r="K42" s="39" t="s">
        <v>600</v>
      </c>
      <c r="L42" s="39" t="s">
        <v>610</v>
      </c>
      <c r="M42" t="s">
        <v>598</v>
      </c>
      <c r="N42" s="39" t="s">
        <v>650</v>
      </c>
      <c r="O42" s="39" t="str">
        <f>Etiquettes!$J$13</f>
        <v>Répartition</v>
      </c>
      <c r="P42" t="str">
        <f t="shared" ref="P42" si="5">_xlfn.CONCAT(K42," = ",MROUND(D41*100,0.01)," % (",M42,")")</f>
        <v>Part de viande de gros bovins consommée en boucherie = 12,2 % (Où va le bœuf ? - Idele)</v>
      </c>
      <c r="S42" s="135"/>
    </row>
    <row r="43" spans="1:19">
      <c r="A43" s="10">
        <f t="shared" si="3"/>
        <v>36</v>
      </c>
      <c r="B43" t="str">
        <f>Produits!$B$20</f>
        <v>Viande de gros bovins</v>
      </c>
      <c r="C43" t="str">
        <f>Secteurs!$B$10</f>
        <v>Débouchés</v>
      </c>
      <c r="D43" s="29">
        <f>'Consommation - IDELE'!H117</f>
        <v>0.27100000000000002</v>
      </c>
      <c r="G43" s="27" t="str">
        <f>Etiquettes!$C$9</f>
        <v>kt</v>
      </c>
      <c r="H43" s="120" t="str">
        <f>Etiquettes!$C$6</f>
        <v>Viande bovine</v>
      </c>
      <c r="I43" s="27">
        <f>Etiquettes!$J$8</f>
        <v>2023</v>
      </c>
      <c r="J43" s="27" t="str">
        <f>Etiquettes!$C$7</f>
        <v>France</v>
      </c>
      <c r="M43"/>
      <c r="S43" s="135"/>
    </row>
    <row r="44" spans="1:19">
      <c r="A44" s="10">
        <f t="shared" si="3"/>
        <v>36</v>
      </c>
      <c r="B44" t="str">
        <f>Produits!$B$20</f>
        <v>Viande de gros bovins</v>
      </c>
      <c r="C44" t="str">
        <f>Secteurs!$B$19</f>
        <v>RHD</v>
      </c>
      <c r="D44">
        <v>-1</v>
      </c>
      <c r="G44" s="27" t="str">
        <f>Etiquettes!$C$9</f>
        <v>kt</v>
      </c>
      <c r="H44" s="120" t="str">
        <f>Etiquettes!$C$6</f>
        <v>Viande bovine</v>
      </c>
      <c r="I44" s="27">
        <f>Etiquettes!$J$8</f>
        <v>2023</v>
      </c>
      <c r="J44" s="27" t="str">
        <f>Etiquettes!$C$7</f>
        <v>France</v>
      </c>
      <c r="K44" s="39" t="s">
        <v>601</v>
      </c>
      <c r="L44" s="39" t="s">
        <v>610</v>
      </c>
      <c r="M44" t="s">
        <v>598</v>
      </c>
      <c r="N44" s="39" t="s">
        <v>650</v>
      </c>
      <c r="O44" s="39" t="str">
        <f>Etiquettes!$J$13</f>
        <v>Répartition</v>
      </c>
      <c r="P44" t="str">
        <f t="shared" ref="P44" si="6">_xlfn.CONCAT(K44," = ",MROUND(D43*100,0.01)," % (",M44,")")</f>
        <v>Part de viande de gros bovins consommée en RHD = 27,1 % (Où va le bœuf ? - Idele)</v>
      </c>
      <c r="S44" s="135"/>
    </row>
    <row r="45" spans="1:19">
      <c r="A45" s="10">
        <f t="shared" si="3"/>
        <v>37</v>
      </c>
      <c r="B45" t="str">
        <f>Produits!$B$20</f>
        <v>Viande de gros bovins</v>
      </c>
      <c r="C45" t="str">
        <f>Secteurs!$B$10</f>
        <v>Débouchés</v>
      </c>
      <c r="D45" s="29">
        <f>'Consommation - IDELE'!H118</f>
        <v>0.122</v>
      </c>
      <c r="G45" s="27" t="str">
        <f>Etiquettes!$C$9</f>
        <v>kt</v>
      </c>
      <c r="H45" s="120" t="str">
        <f>Etiquettes!$C$6</f>
        <v>Viande bovine</v>
      </c>
      <c r="I45" s="27">
        <f>Etiquettes!$J$8</f>
        <v>2023</v>
      </c>
      <c r="J45" s="27" t="str">
        <f>Etiquettes!$C$7</f>
        <v>France</v>
      </c>
      <c r="M45"/>
      <c r="S45" s="135"/>
    </row>
    <row r="46" spans="1:19">
      <c r="A46" s="10">
        <f t="shared" si="3"/>
        <v>37</v>
      </c>
      <c r="B46" t="str">
        <f>Produits!$B$20</f>
        <v>Viande de gros bovins</v>
      </c>
      <c r="C46" t="str">
        <f>Secteurs!$B$20</f>
        <v>Autres IAA</v>
      </c>
      <c r="D46">
        <v>-1</v>
      </c>
      <c r="G46" s="27" t="str">
        <f>Etiquettes!$C$9</f>
        <v>kt</v>
      </c>
      <c r="H46" s="120" t="str">
        <f>Etiquettes!$C$6</f>
        <v>Viande bovine</v>
      </c>
      <c r="I46" s="27">
        <f>Etiquettes!$J$8</f>
        <v>2023</v>
      </c>
      <c r="J46" s="27" t="str">
        <f>Etiquettes!$C$7</f>
        <v>France</v>
      </c>
      <c r="K46" s="39" t="s">
        <v>614</v>
      </c>
      <c r="L46" s="39" t="s">
        <v>611</v>
      </c>
      <c r="M46" t="s">
        <v>598</v>
      </c>
      <c r="N46" s="39" t="s">
        <v>650</v>
      </c>
      <c r="O46" s="39" t="str">
        <f>Etiquettes!$J$13</f>
        <v>Répartition</v>
      </c>
      <c r="P46" t="str">
        <f t="shared" ref="P46" si="7">_xlfn.CONCAT(K46," = ",MROUND(D45*100,0.01)," % (",M46,")")</f>
        <v>Part de viande de gros bovins pour la fabrication de plats préparés = 12,2 % (Où va le bœuf ? - Idele)</v>
      </c>
      <c r="S46" s="135"/>
    </row>
    <row r="47" spans="1:19">
      <c r="A47" s="10">
        <f t="shared" si="3"/>
        <v>38</v>
      </c>
      <c r="B47" t="str">
        <f>Produits!$B$20</f>
        <v>Viande de gros bovins</v>
      </c>
      <c r="C47" t="str">
        <f>Secteurs!$B$10</f>
        <v>Débouchés</v>
      </c>
      <c r="D47" s="29">
        <f>'Consommation - IDELE'!H119</f>
        <v>4.4999999999999998E-2</v>
      </c>
      <c r="G47" s="27" t="str">
        <f>Etiquettes!$C$9</f>
        <v>kt</v>
      </c>
      <c r="H47" s="120" t="str">
        <f>Etiquettes!$C$6</f>
        <v>Viande bovine</v>
      </c>
      <c r="I47" s="27">
        <f>Etiquettes!$J$8</f>
        <v>2023</v>
      </c>
      <c r="J47" s="27" t="str">
        <f>Etiquettes!$C$7</f>
        <v>France</v>
      </c>
      <c r="M47"/>
      <c r="S47" s="135"/>
    </row>
    <row r="48" spans="1:19">
      <c r="A48" s="10">
        <f t="shared" si="3"/>
        <v>38</v>
      </c>
      <c r="B48" t="str">
        <f>Produits!$B$20</f>
        <v>Viande de gros bovins</v>
      </c>
      <c r="C48" t="str">
        <f>Secteurs!$B$13</f>
        <v>Vente directe et autoconsommation</v>
      </c>
      <c r="D48">
        <v>-1</v>
      </c>
      <c r="G48" s="27" t="str">
        <f>Etiquettes!$C$9</f>
        <v>kt</v>
      </c>
      <c r="H48" s="120" t="str">
        <f>Etiquettes!$C$6</f>
        <v>Viande bovine</v>
      </c>
      <c r="I48" s="27">
        <f>Etiquettes!$J$8</f>
        <v>2023</v>
      </c>
      <c r="J48" s="27" t="str">
        <f>Etiquettes!$C$7</f>
        <v>France</v>
      </c>
      <c r="K48" s="39" t="s">
        <v>606</v>
      </c>
      <c r="L48" s="39" t="s">
        <v>612</v>
      </c>
      <c r="M48" t="s">
        <v>598</v>
      </c>
      <c r="N48" s="39" t="s">
        <v>650</v>
      </c>
      <c r="O48" s="39" t="str">
        <f>Etiquettes!$J$13</f>
        <v>Répartition</v>
      </c>
      <c r="P48" t="str">
        <f t="shared" ref="P48" si="8">_xlfn.CONCAT(K48," = ",MROUND(D47*100,0.01)," % (",M48,")")</f>
        <v>Part de viande de gros bovins vendue directement ou autoconsommée = 4,5 % (Où va le bœuf ? - Idele)</v>
      </c>
      <c r="S48" s="135"/>
    </row>
    <row r="49" spans="1:19">
      <c r="A49" s="10">
        <f t="shared" si="3"/>
        <v>39</v>
      </c>
      <c r="B49" t="str">
        <f>Secteurs!$B$6</f>
        <v>Abattage / découpe de gros bovins</v>
      </c>
      <c r="C49" t="str">
        <f>Produits!$B$20</f>
        <v>Viande de gros bovins</v>
      </c>
      <c r="D49" s="29">
        <f>'Consommation - IDELE'!G137</f>
        <v>0.16</v>
      </c>
      <c r="G49" s="27" t="str">
        <f>Etiquettes!$C$9</f>
        <v>kt</v>
      </c>
      <c r="H49" s="120" t="str">
        <f>Etiquettes!$C$6</f>
        <v>Viande bovine</v>
      </c>
      <c r="I49" s="27">
        <f>Etiquettes!$J$8</f>
        <v>2023</v>
      </c>
      <c r="J49" s="27" t="str">
        <f>Etiquettes!$C$7</f>
        <v>France</v>
      </c>
      <c r="M49"/>
      <c r="S49" s="135"/>
    </row>
    <row r="50" spans="1:19">
      <c r="A50" s="10">
        <f t="shared" si="3"/>
        <v>39</v>
      </c>
      <c r="B50" t="str">
        <f>Produits!$B$20</f>
        <v>Viande de gros bovins</v>
      </c>
      <c r="C50" t="str">
        <f>'Echanges territoires'!$B$3</f>
        <v>Export</v>
      </c>
      <c r="D50">
        <v>-1</v>
      </c>
      <c r="G50" s="27" t="str">
        <f>Etiquettes!$C$9</f>
        <v>kt</v>
      </c>
      <c r="H50" s="120" t="str">
        <f>Etiquettes!$C$6</f>
        <v>Viande bovine</v>
      </c>
      <c r="I50" s="27">
        <f>Etiquettes!$J$8</f>
        <v>2023</v>
      </c>
      <c r="J50" s="27" t="str">
        <f>Etiquettes!$C$7</f>
        <v>France</v>
      </c>
      <c r="K50" s="39" t="s">
        <v>597</v>
      </c>
      <c r="L50" s="39" t="s">
        <v>612</v>
      </c>
      <c r="M50" t="s">
        <v>598</v>
      </c>
      <c r="N50" s="39" t="s">
        <v>650</v>
      </c>
      <c r="O50" s="39" t="str">
        <f>Etiquettes!$J$13</f>
        <v>Répartition</v>
      </c>
      <c r="P50" t="str">
        <f t="shared" ref="P50" si="9">_xlfn.CONCAT(K50," = ",MROUND(D49*100,0.01)," % (",M50,")")</f>
        <v>Part de viande de gros bovins exportée = 16 % (Où va le bœuf ? - Idele)</v>
      </c>
      <c r="S50" s="135"/>
    </row>
    <row r="51" spans="1:19">
      <c r="A51" s="10">
        <f t="shared" si="3"/>
        <v>40</v>
      </c>
      <c r="B51" t="str">
        <f>Secteurs!$B$6</f>
        <v>Abattage / découpe de gros bovins</v>
      </c>
      <c r="C51" t="str">
        <f>Produits!$B$20</f>
        <v>Viande de gros bovins</v>
      </c>
      <c r="D51" s="29">
        <f>'Consommation - IDELE'!G161</f>
        <v>0.25480367585630742</v>
      </c>
      <c r="G51" s="27" t="str">
        <f>Etiquettes!$C$9</f>
        <v>kt</v>
      </c>
      <c r="H51" s="120" t="str">
        <f>Etiquettes!$C$6</f>
        <v>Viande bovine</v>
      </c>
      <c r="I51" s="27">
        <f>Etiquettes!$J$8</f>
        <v>2023</v>
      </c>
      <c r="J51" s="27" t="str">
        <f>Etiquettes!$C$7</f>
        <v>France</v>
      </c>
      <c r="M51"/>
      <c r="S51" s="135"/>
    </row>
    <row r="52" spans="1:19" ht="15" thickBot="1">
      <c r="A52" s="10">
        <f t="shared" si="3"/>
        <v>40</v>
      </c>
      <c r="B52" t="str">
        <f>'Echanges territoires'!$B$2</f>
        <v>Import</v>
      </c>
      <c r="C52" t="str">
        <f>Produits!$B$20</f>
        <v>Viande de gros bovins</v>
      </c>
      <c r="D52">
        <v>-1</v>
      </c>
      <c r="G52" s="27" t="str">
        <f>Etiquettes!$C$9</f>
        <v>kt</v>
      </c>
      <c r="H52" s="120" t="str">
        <f>Etiquettes!$C$6</f>
        <v>Viande bovine</v>
      </c>
      <c r="I52" s="27">
        <f>Etiquettes!$J$8</f>
        <v>2023</v>
      </c>
      <c r="J52" s="27" t="str">
        <f>Etiquettes!$C$7</f>
        <v>France</v>
      </c>
      <c r="K52" s="39" t="s">
        <v>603</v>
      </c>
      <c r="L52" s="39" t="s">
        <v>612</v>
      </c>
      <c r="M52" t="s">
        <v>598</v>
      </c>
      <c r="N52" s="39" t="s">
        <v>650</v>
      </c>
      <c r="O52" s="39" t="str">
        <f>Etiquettes!$J$13</f>
        <v>Répartition</v>
      </c>
      <c r="P52" t="str">
        <f t="shared" ref="P52" si="10">_xlfn.CONCAT(K52," = ",MROUND(D51*100,0.01)," % (",M52,")")</f>
        <v>Part de viande de gros bovins importée = 25,48 % (Où va le bœuf ? - Idele)</v>
      </c>
      <c r="S52" s="135"/>
    </row>
    <row r="53" spans="1:19">
      <c r="A53" s="10">
        <f t="shared" si="3"/>
        <v>41</v>
      </c>
      <c r="B53" t="str">
        <f>Produits!$B$19</f>
        <v>Viande de veaux</v>
      </c>
      <c r="C53" t="str">
        <f>Secteurs!$B$10</f>
        <v>Débouchés</v>
      </c>
      <c r="D53" s="29">
        <f>'Consommation - IDELE'!G181</f>
        <v>0.35</v>
      </c>
      <c r="G53" s="27" t="str">
        <f>Etiquettes!$C$9</f>
        <v>kt</v>
      </c>
      <c r="H53" s="120" t="str">
        <f>Etiquettes!$C$6</f>
        <v>Viande bovine</v>
      </c>
      <c r="I53" s="120" t="str">
        <f>Etiquettes!$C$8</f>
        <v>2015:2019:2023</v>
      </c>
      <c r="J53" s="27" t="str">
        <f>Etiquettes!$C$7</f>
        <v>France</v>
      </c>
      <c r="M53"/>
      <c r="S53" s="150" t="s">
        <v>621</v>
      </c>
    </row>
    <row r="54" spans="1:19">
      <c r="A54" s="10">
        <f t="shared" si="3"/>
        <v>41</v>
      </c>
      <c r="B54" t="str">
        <f>Produits!$B$19</f>
        <v>Viande de veaux</v>
      </c>
      <c r="C54" t="str">
        <f>Secteurs!$B$18</f>
        <v>GMS</v>
      </c>
      <c r="D54">
        <v>-1</v>
      </c>
      <c r="G54" s="27" t="str">
        <f>Etiquettes!$C$9</f>
        <v>kt</v>
      </c>
      <c r="H54" s="120" t="str">
        <f>Etiquettes!$C$6</f>
        <v>Viande bovine</v>
      </c>
      <c r="I54" s="120" t="str">
        <f>Etiquettes!$C$8</f>
        <v>2015:2019:2023</v>
      </c>
      <c r="J54" s="27" t="str">
        <f>Etiquettes!$C$7</f>
        <v>France</v>
      </c>
      <c r="K54" s="39" t="s">
        <v>616</v>
      </c>
      <c r="L54" s="39" t="s">
        <v>610</v>
      </c>
      <c r="M54" t="s">
        <v>620</v>
      </c>
      <c r="N54" s="39" t="s">
        <v>650</v>
      </c>
      <c r="O54" s="39" t="str">
        <f>Etiquettes!$J$13</f>
        <v>Répartition</v>
      </c>
      <c r="P54" t="str">
        <f t="shared" ref="P54" si="11">_xlfn.CONCAT(K54," = ",MROUND(D53*100,0.01)," % (",M54,")")</f>
        <v>Part de viande de veaux consommée en GMS = 35 % (Où va le veau ? - Idele)</v>
      </c>
      <c r="S54" s="135"/>
    </row>
    <row r="55" spans="1:19">
      <c r="A55" s="10">
        <f t="shared" si="3"/>
        <v>42</v>
      </c>
      <c r="B55" t="str">
        <f>Produits!$B$19</f>
        <v>Viande de veaux</v>
      </c>
      <c r="C55" t="str">
        <f>Secteurs!$B$10</f>
        <v>Débouchés</v>
      </c>
      <c r="D55" s="29">
        <f>'Consommation - IDELE'!G182</f>
        <v>0.35</v>
      </c>
      <c r="G55" s="27" t="str">
        <f>Etiquettes!$C$9</f>
        <v>kt</v>
      </c>
      <c r="H55" s="120" t="str">
        <f>Etiquettes!$C$6</f>
        <v>Viande bovine</v>
      </c>
      <c r="I55" s="120" t="str">
        <f>Etiquettes!$C$8</f>
        <v>2015:2019:2023</v>
      </c>
      <c r="J55" s="27" t="str">
        <f>Etiquettes!$C$7</f>
        <v>France</v>
      </c>
      <c r="M55"/>
      <c r="S55" s="135"/>
    </row>
    <row r="56" spans="1:19">
      <c r="A56" s="10">
        <f t="shared" si="3"/>
        <v>42</v>
      </c>
      <c r="B56" t="str">
        <f>Produits!$B$19</f>
        <v>Viande de veaux</v>
      </c>
      <c r="C56" t="str">
        <f>Secteurs!$B$16</f>
        <v>Boucherie</v>
      </c>
      <c r="D56">
        <v>-1</v>
      </c>
      <c r="G56" s="27" t="str">
        <f>Etiquettes!$C$9</f>
        <v>kt</v>
      </c>
      <c r="H56" s="120" t="str">
        <f>Etiquettes!$C$6</f>
        <v>Viande bovine</v>
      </c>
      <c r="I56" s="120" t="str">
        <f>Etiquettes!$C$8</f>
        <v>2015:2019:2023</v>
      </c>
      <c r="J56" s="27" t="str">
        <f>Etiquettes!$C$7</f>
        <v>France</v>
      </c>
      <c r="K56" s="39" t="s">
        <v>617</v>
      </c>
      <c r="L56" s="39" t="s">
        <v>610</v>
      </c>
      <c r="M56" t="s">
        <v>620</v>
      </c>
      <c r="N56" s="39" t="s">
        <v>650</v>
      </c>
      <c r="O56" s="39" t="str">
        <f>Etiquettes!$J$13</f>
        <v>Répartition</v>
      </c>
      <c r="P56" t="str">
        <f t="shared" ref="P56" si="12">_xlfn.CONCAT(K56," = ",MROUND(D55*100,0.01)," % (",M56,")")</f>
        <v>Part de viande de veaux consommée en boucherie = 35 % (Où va le veau ? - Idele)</v>
      </c>
      <c r="S56" s="135"/>
    </row>
    <row r="57" spans="1:19">
      <c r="A57" s="10">
        <f t="shared" si="3"/>
        <v>43</v>
      </c>
      <c r="B57" t="str">
        <f>Produits!$B$19</f>
        <v>Viande de veaux</v>
      </c>
      <c r="C57" t="str">
        <f>Secteurs!$B$10</f>
        <v>Débouchés</v>
      </c>
      <c r="D57" s="29">
        <f>'Consommation - IDELE'!G183</f>
        <v>0.25</v>
      </c>
      <c r="G57" s="27" t="str">
        <f>Etiquettes!$C$9</f>
        <v>kt</v>
      </c>
      <c r="H57" s="120" t="str">
        <f>Etiquettes!$C$6</f>
        <v>Viande bovine</v>
      </c>
      <c r="I57" s="120" t="str">
        <f>Etiquettes!$C$8</f>
        <v>2015:2019:2023</v>
      </c>
      <c r="J57" s="27" t="str">
        <f>Etiquettes!$C$7</f>
        <v>France</v>
      </c>
      <c r="M57"/>
      <c r="S57" s="135"/>
    </row>
    <row r="58" spans="1:19">
      <c r="A58" s="10">
        <f t="shared" si="3"/>
        <v>43</v>
      </c>
      <c r="B58" t="str">
        <f>Produits!$B$19</f>
        <v>Viande de veaux</v>
      </c>
      <c r="C58" t="str">
        <f>Secteurs!$B$19</f>
        <v>RHD</v>
      </c>
      <c r="D58">
        <v>-1</v>
      </c>
      <c r="G58" s="27" t="str">
        <f>Etiquettes!$C$9</f>
        <v>kt</v>
      </c>
      <c r="H58" s="120" t="str">
        <f>Etiquettes!$C$6</f>
        <v>Viande bovine</v>
      </c>
      <c r="I58" s="120" t="str">
        <f>Etiquettes!$C$8</f>
        <v>2015:2019:2023</v>
      </c>
      <c r="J58" s="27" t="str">
        <f>Etiquettes!$C$7</f>
        <v>France</v>
      </c>
      <c r="K58" s="39" t="s">
        <v>618</v>
      </c>
      <c r="L58" s="39" t="s">
        <v>610</v>
      </c>
      <c r="M58" t="s">
        <v>620</v>
      </c>
      <c r="N58" s="39" t="s">
        <v>650</v>
      </c>
      <c r="O58" s="39" t="str">
        <f>Etiquettes!$J$13</f>
        <v>Répartition</v>
      </c>
      <c r="P58" t="str">
        <f t="shared" ref="P58" si="13">_xlfn.CONCAT(K58," = ",MROUND(D57*100,0.01)," % (",M58,")")</f>
        <v>Part de viande de veaux consommée en RHD = 25 % (Où va le veau ? - Idele)</v>
      </c>
      <c r="S58" s="135"/>
    </row>
    <row r="59" spans="1:19">
      <c r="A59" s="10">
        <f t="shared" si="3"/>
        <v>44</v>
      </c>
      <c r="B59" t="str">
        <f>Produits!$B$19</f>
        <v>Viande de veaux</v>
      </c>
      <c r="C59" t="str">
        <f>Secteurs!$B$10</f>
        <v>Débouchés</v>
      </c>
      <c r="D59" s="29">
        <f>'Consommation - IDELE'!G184</f>
        <v>0.05</v>
      </c>
      <c r="G59" s="27" t="str">
        <f>Etiquettes!$C$9</f>
        <v>kt</v>
      </c>
      <c r="H59" s="120" t="str">
        <f>Etiquettes!$C$6</f>
        <v>Viande bovine</v>
      </c>
      <c r="I59" s="120" t="str">
        <f>Etiquettes!$C$8</f>
        <v>2015:2019:2023</v>
      </c>
      <c r="J59" s="27" t="str">
        <f>Etiquettes!$C$7</f>
        <v>France</v>
      </c>
      <c r="M59"/>
      <c r="S59" s="135"/>
    </row>
    <row r="60" spans="1:19">
      <c r="A60" s="10">
        <f t="shared" si="3"/>
        <v>44</v>
      </c>
      <c r="B60" t="str">
        <f>Produits!$B$19</f>
        <v>Viande de veaux</v>
      </c>
      <c r="C60" t="str">
        <f>Secteurs!$B$13</f>
        <v>Vente directe et autoconsommation</v>
      </c>
      <c r="D60">
        <v>-1</v>
      </c>
      <c r="G60" s="27" t="str">
        <f>Etiquettes!$C$9</f>
        <v>kt</v>
      </c>
      <c r="H60" s="120" t="str">
        <f>Etiquettes!$C$6</f>
        <v>Viande bovine</v>
      </c>
      <c r="I60" s="120" t="str">
        <f>Etiquettes!$C$8</f>
        <v>2015:2019:2023</v>
      </c>
      <c r="J60" s="27" t="str">
        <f>Etiquettes!$C$7</f>
        <v>France</v>
      </c>
      <c r="K60" s="39" t="s">
        <v>619</v>
      </c>
      <c r="L60" s="39" t="s">
        <v>612</v>
      </c>
      <c r="M60" t="s">
        <v>620</v>
      </c>
      <c r="N60" s="39" t="s">
        <v>650</v>
      </c>
      <c r="O60" s="39" t="str">
        <f>Etiquettes!$J$13</f>
        <v>Répartition</v>
      </c>
      <c r="P60" t="str">
        <f t="shared" ref="P60" si="14">_xlfn.CONCAT(K60," = ",MROUND(D59*100,0.01)," % (",M60,")")</f>
        <v>Part de viande de veaux vendue directement ou autoconsommée = 5 % (Où va le veau ? - Idele)</v>
      </c>
      <c r="S60" s="135"/>
    </row>
  </sheetData>
  <mergeCells count="4">
    <mergeCell ref="S2:S18"/>
    <mergeCell ref="S19:S38"/>
    <mergeCell ref="S39:S52"/>
    <mergeCell ref="S53:S60"/>
  </mergeCells>
  <phoneticPr fontId="31" type="noConversion"/>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A4A7E-2A07-4BA0-B23D-362FAFB4196A}">
  <sheetPr>
    <tabColor theme="1"/>
  </sheetPr>
  <dimension ref="A1:O25"/>
  <sheetViews>
    <sheetView workbookViewId="0">
      <selection activeCell="E2" sqref="E2"/>
    </sheetView>
  </sheetViews>
  <sheetFormatPr baseColWidth="10" defaultRowHeight="14.4"/>
  <cols>
    <col min="1" max="1" width="31.21875" bestFit="1" customWidth="1"/>
    <col min="2" max="2" width="20" bestFit="1" customWidth="1"/>
    <col min="4" max="4" width="15.5546875" customWidth="1"/>
  </cols>
  <sheetData>
    <row r="1" spans="1:15" ht="15" thickBot="1">
      <c r="A1" s="133" t="s">
        <v>31</v>
      </c>
      <c r="B1" s="134" t="s">
        <v>32</v>
      </c>
      <c r="C1" s="134" t="s">
        <v>33</v>
      </c>
      <c r="D1" s="134" t="s">
        <v>35</v>
      </c>
      <c r="E1" t="str" cm="1">
        <f t="array" ref="E1:O25">_xlfn._xlws.FILTER('Contraintes  '!G1:Q200,ISTEXT('Contraintes  '!P1:P200))</f>
        <v>Unité</v>
      </c>
      <c r="F1" t="str">
        <v>Filière</v>
      </c>
      <c r="G1" t="str">
        <v>Année</v>
      </c>
      <c r="H1" t="str">
        <v>Territoire</v>
      </c>
      <c r="I1" t="str">
        <v>Traduction</v>
      </c>
      <c r="J1" t="str">
        <v>Hypothèse</v>
      </c>
      <c r="K1" t="str">
        <v>Source</v>
      </c>
      <c r="L1" t="str">
        <v>Onglet source fichier Excel</v>
      </c>
      <c r="M1" t="str">
        <v>Type de donnée collectée</v>
      </c>
      <c r="N1" t="str">
        <v>Information collectée</v>
      </c>
      <c r="O1" t="str">
        <v>Fiabilité des données</v>
      </c>
    </row>
    <row r="2" spans="1:15">
      <c r="A2" t="str" cm="1">
        <f t="array" ref="A2:B25">_xlfn._xlws.FILTER('Contraintes  '!B2:C200,ISTEXT('Contraintes  '!P2:P200))</f>
        <v>Viande de gros bovins</v>
      </c>
      <c r="B2" t="str">
        <v>Export</v>
      </c>
      <c r="E2" t="str">
        <v>kt</v>
      </c>
      <c r="F2" t="str">
        <v>Viande bovine</v>
      </c>
      <c r="G2">
        <v>2015</v>
      </c>
      <c r="H2" t="str">
        <v>France</v>
      </c>
      <c r="I2" t="str">
        <v>Part de viande de gros bovins exportée</v>
      </c>
      <c r="J2" t="str">
        <v>Utilisation de la répartition de 2014, en tec</v>
      </c>
      <c r="K2" t="str">
        <v>Où va le bœuf ? - Idele</v>
      </c>
      <c r="L2" t="str">
        <v>Consommation - IDELE</v>
      </c>
      <c r="M2" t="str">
        <v>Répartition</v>
      </c>
      <c r="N2" t="str">
        <v>Part de viande de gros bovins exportée = 14 % (Où va le bœuf ? - Idele)</v>
      </c>
      <c r="O2">
        <v>0</v>
      </c>
    </row>
    <row r="3" spans="1:15">
      <c r="A3" t="str">
        <v>Viande de gros bovins</v>
      </c>
      <c r="B3" t="str">
        <v>GMS</v>
      </c>
      <c r="E3" t="str">
        <v>kt</v>
      </c>
      <c r="F3" t="str">
        <v>Viande bovine</v>
      </c>
      <c r="G3">
        <v>2015</v>
      </c>
      <c r="H3" t="str">
        <v>France</v>
      </c>
      <c r="I3" t="str">
        <v>Part de viande de gros bovins consommée en GMS</v>
      </c>
      <c r="J3" t="str">
        <v>Utilisation de la répartition de 2014, en tec</v>
      </c>
      <c r="K3" t="str">
        <v>Où va le bœuf ? - Idele</v>
      </c>
      <c r="L3" t="str">
        <v>Consommation - IDELE</v>
      </c>
      <c r="M3" t="str">
        <v>Répartition</v>
      </c>
      <c r="N3" t="str">
        <v>Part de viande de gros bovins consommée en GMS = 26 % (Où va le bœuf ? - Idele)</v>
      </c>
      <c r="O3">
        <v>0</v>
      </c>
    </row>
    <row r="4" spans="1:15">
      <c r="A4" t="str">
        <v>Viande de gros bovins</v>
      </c>
      <c r="B4" t="str">
        <v>Boucherie</v>
      </c>
      <c r="E4" t="str">
        <v>kt</v>
      </c>
      <c r="F4" t="str">
        <v>Viande bovine</v>
      </c>
      <c r="G4">
        <v>2015</v>
      </c>
      <c r="H4" t="str">
        <v>France</v>
      </c>
      <c r="I4" t="str">
        <v>Part de viande de gros bovins consommée en boucherie</v>
      </c>
      <c r="J4" t="str">
        <v>Utilisation de la répartition de 2014, en tec</v>
      </c>
      <c r="K4" t="str">
        <v>Où va le bœuf ? - Idele</v>
      </c>
      <c r="L4" t="str">
        <v>Consommation - IDELE</v>
      </c>
      <c r="M4" t="str">
        <v>Répartition</v>
      </c>
      <c r="N4" t="str">
        <v>Part de viande de gros bovins consommée en boucherie = 12 % (Où va le bœuf ? - Idele)</v>
      </c>
      <c r="O4">
        <v>0</v>
      </c>
    </row>
    <row r="5" spans="1:15">
      <c r="A5" t="str">
        <v>Viande de gros bovins</v>
      </c>
      <c r="B5" t="str">
        <v>RHD</v>
      </c>
      <c r="E5" t="str">
        <v>kt</v>
      </c>
      <c r="F5" t="str">
        <v>Viande bovine</v>
      </c>
      <c r="G5">
        <v>2015</v>
      </c>
      <c r="H5" t="str">
        <v>France</v>
      </c>
      <c r="I5" t="str">
        <v>Part de viande de gros bovins consommée en RHD</v>
      </c>
      <c r="J5" t="str">
        <v>Utilisation de la répartition de 2014, en tec</v>
      </c>
      <c r="K5" t="str">
        <v>Où va le bœuf ? - Idele</v>
      </c>
      <c r="L5" t="str">
        <v>Consommation - IDELE</v>
      </c>
      <c r="M5" t="str">
        <v>Répartition</v>
      </c>
      <c r="N5" t="str">
        <v>Part de viande de gros bovins consommée en RHD = 7 % (Où va le bœuf ? - Idele)</v>
      </c>
      <c r="O5">
        <v>0</v>
      </c>
    </row>
    <row r="6" spans="1:15">
      <c r="A6" t="str">
        <v>Viande de gros bovins</v>
      </c>
      <c r="B6" t="str">
        <v>Autres IAA</v>
      </c>
      <c r="E6" t="str">
        <v>kt</v>
      </c>
      <c r="F6" t="str">
        <v>Viande bovine</v>
      </c>
      <c r="G6">
        <v>2015</v>
      </c>
      <c r="H6" t="str">
        <v>France</v>
      </c>
      <c r="I6" t="str">
        <v>Part de viande de gros bovins transformée</v>
      </c>
      <c r="J6" t="str">
        <v>Utilisation de la répartition de 2014, en tec</v>
      </c>
      <c r="K6" t="str">
        <v>Où va le bœuf ? - Idele</v>
      </c>
      <c r="L6" t="str">
        <v>Consommation - IDELE</v>
      </c>
      <c r="M6" t="str">
        <v>Répartition</v>
      </c>
      <c r="N6" t="str">
        <v>Part de viande de gros bovins transformée = 41 % (Où va le bœuf ? - Idele)</v>
      </c>
      <c r="O6">
        <v>0</v>
      </c>
    </row>
    <row r="7" spans="1:15">
      <c r="A7" t="str">
        <v>Import</v>
      </c>
      <c r="B7" t="str">
        <v>Viande de gros bovins</v>
      </c>
      <c r="E7" t="str">
        <v>kt</v>
      </c>
      <c r="F7" t="str">
        <v>Viande bovine</v>
      </c>
      <c r="G7">
        <v>2015</v>
      </c>
      <c r="H7" t="str">
        <v>France</v>
      </c>
      <c r="I7" t="str">
        <v>Part de viande de gros bovins importée</v>
      </c>
      <c r="J7" t="str">
        <v>Utilisation de la répartition de 2014, en tec</v>
      </c>
      <c r="K7" t="str">
        <v>Où va le bœuf ? - Idele</v>
      </c>
      <c r="L7" t="str">
        <v>Consommation - IDELE</v>
      </c>
      <c r="M7" t="str">
        <v>Répartition</v>
      </c>
      <c r="N7" t="str">
        <v>Part de viande de gros bovins importée = 26,35 % (Où va le bœuf ? - Idele)</v>
      </c>
      <c r="O7">
        <v>0</v>
      </c>
    </row>
    <row r="8" spans="1:15">
      <c r="A8" t="str">
        <v>Viande de gros bovins</v>
      </c>
      <c r="B8" t="str">
        <v>Export</v>
      </c>
      <c r="E8" t="str">
        <v>kt</v>
      </c>
      <c r="F8" t="str">
        <v>Viande bovine</v>
      </c>
      <c r="G8">
        <v>2019</v>
      </c>
      <c r="H8" t="str">
        <v>France</v>
      </c>
      <c r="I8" t="str">
        <v>Part de viande de gros bovins exportée</v>
      </c>
      <c r="J8" t="str">
        <v>Utilisation de la répartition en tec</v>
      </c>
      <c r="K8" t="str">
        <v>Où va le bœuf ? - Idele</v>
      </c>
      <c r="L8" t="str">
        <v>Consommation - IDELE</v>
      </c>
      <c r="M8" t="str">
        <v>Répartition</v>
      </c>
      <c r="N8" t="str">
        <v>Part de viande de gros bovins exportée = 15 % (Où va le bœuf ? - Idele)</v>
      </c>
      <c r="O8">
        <v>0</v>
      </c>
    </row>
    <row r="9" spans="1:15">
      <c r="A9" t="str">
        <v>Viande de gros bovins</v>
      </c>
      <c r="B9" t="str">
        <v>GMS</v>
      </c>
      <c r="E9" t="str">
        <v>kt</v>
      </c>
      <c r="F9" t="str">
        <v>Viande bovine</v>
      </c>
      <c r="G9">
        <v>2019</v>
      </c>
      <c r="H9" t="str">
        <v>France</v>
      </c>
      <c r="I9" t="str">
        <v>Part de viande de gros bovins consommée en GMS</v>
      </c>
      <c r="J9" t="str">
        <v>Utilisation de la répartition en tec, comprenant également la viande transformée</v>
      </c>
      <c r="K9" t="str">
        <v>Où va le bœuf ? - Idele</v>
      </c>
      <c r="L9" t="str">
        <v>Consommation - IDELE</v>
      </c>
      <c r="M9" t="str">
        <v>Répartition</v>
      </c>
      <c r="N9" t="str">
        <v>Part de viande de gros bovins consommée en GMS = 39 % (Où va le bœuf ? - Idele)</v>
      </c>
      <c r="O9">
        <v>0</v>
      </c>
    </row>
    <row r="10" spans="1:15">
      <c r="A10" t="str">
        <v>Viande de gros bovins</v>
      </c>
      <c r="B10" t="str">
        <v>Boucherie</v>
      </c>
      <c r="E10" t="str">
        <v>kt</v>
      </c>
      <c r="F10" t="str">
        <v>Viande bovine</v>
      </c>
      <c r="G10">
        <v>2019</v>
      </c>
      <c r="H10" t="str">
        <v>France</v>
      </c>
      <c r="I10" t="str">
        <v>Part de viande de gros bovins consommée en boucherie</v>
      </c>
      <c r="J10" t="str">
        <v>Utilisation de la répartition en tec, comprenant également la viande transformée</v>
      </c>
      <c r="K10" t="str">
        <v>Où va le bœuf ? - Idele</v>
      </c>
      <c r="L10" t="str">
        <v>Consommation - IDELE</v>
      </c>
      <c r="M10" t="str">
        <v>Répartition</v>
      </c>
      <c r="N10" t="str">
        <v>Part de viande de gros bovins consommée en boucherie = 9 % (Où va le bœuf ? - Idele)</v>
      </c>
      <c r="O10">
        <v>0</v>
      </c>
    </row>
    <row r="11" spans="1:15">
      <c r="A11" t="str">
        <v>Viande de gros bovins</v>
      </c>
      <c r="B11" t="str">
        <v>RHD</v>
      </c>
      <c r="E11" t="str">
        <v>kt</v>
      </c>
      <c r="F11" t="str">
        <v>Viande bovine</v>
      </c>
      <c r="G11">
        <v>2019</v>
      </c>
      <c r="H11" t="str">
        <v>France</v>
      </c>
      <c r="I11" t="str">
        <v>Part de viande de gros bovins consommée en RHD</v>
      </c>
      <c r="J11" t="str">
        <v>Utilisation de la répartition en tec, comprenant également la viande transformée</v>
      </c>
      <c r="K11" t="str">
        <v>Où va le bœuf ? - Idele</v>
      </c>
      <c r="L11" t="str">
        <v>Consommation - IDELE</v>
      </c>
      <c r="M11" t="str">
        <v>Répartition</v>
      </c>
      <c r="N11" t="str">
        <v>Part de viande de gros bovins consommée en RHD = 23 % (Où va le bœuf ? - Idele)</v>
      </c>
      <c r="O11">
        <v>0</v>
      </c>
    </row>
    <row r="12" spans="1:15">
      <c r="A12" t="str">
        <v>Viande de gros bovins</v>
      </c>
      <c r="B12" t="str">
        <v>Autres IAA</v>
      </c>
      <c r="E12" t="str">
        <v>kt</v>
      </c>
      <c r="F12" t="str">
        <v>Viande bovine</v>
      </c>
      <c r="G12">
        <v>2019</v>
      </c>
      <c r="H12" t="str">
        <v>France</v>
      </c>
      <c r="I12" t="str">
        <v>Part de viande de gros bovins pour la fabrication de plats préparés</v>
      </c>
      <c r="J12" t="str">
        <v>Utilisation de la répartition en tec, ne comprenant pas la viande transformée</v>
      </c>
      <c r="K12" t="str">
        <v>Où va le bœuf ? - Idele</v>
      </c>
      <c r="L12" t="str">
        <v>Consommation - IDELE</v>
      </c>
      <c r="M12" t="str">
        <v>Répartition</v>
      </c>
      <c r="N12" t="str">
        <v>Part de viande de gros bovins pour la fabrication de plats préparés = 10 % (Où va le bœuf ? - Idele)</v>
      </c>
      <c r="O12">
        <v>0</v>
      </c>
    </row>
    <row r="13" spans="1:15">
      <c r="A13" t="str">
        <v>Viande de gros bovins</v>
      </c>
      <c r="B13" t="str">
        <v>Vente directe et autoconsommation</v>
      </c>
      <c r="E13" t="str">
        <v>kt</v>
      </c>
      <c r="F13" t="str">
        <v>Viande bovine</v>
      </c>
      <c r="G13">
        <v>2019</v>
      </c>
      <c r="H13" t="str">
        <v>France</v>
      </c>
      <c r="I13" t="str">
        <v>Part de viande de gros bovins vendue directement ou autoconsommée</v>
      </c>
      <c r="J13" t="str">
        <v>Utilisation de la répartition en tec</v>
      </c>
      <c r="K13" t="str">
        <v>Où va le bœuf ? - Idele</v>
      </c>
      <c r="L13" t="str">
        <v>Consommation - IDELE</v>
      </c>
      <c r="M13" t="str">
        <v>Répartition</v>
      </c>
      <c r="N13" t="str">
        <v>Part de viande de gros bovins vendue directement ou autoconsommée = 4 % (Où va le bœuf ? - Idele)</v>
      </c>
      <c r="O13">
        <v>0</v>
      </c>
    </row>
    <row r="14" spans="1:15">
      <c r="A14" t="str">
        <v>Import</v>
      </c>
      <c r="B14" t="str">
        <v>Viande de gros bovins</v>
      </c>
      <c r="E14" t="str">
        <v>kt</v>
      </c>
      <c r="F14" t="str">
        <v>Viande bovine</v>
      </c>
      <c r="G14">
        <v>2019</v>
      </c>
      <c r="H14" t="str">
        <v>France</v>
      </c>
      <c r="I14" t="str">
        <v>Part de viande de gros bovins importée</v>
      </c>
      <c r="J14" t="str">
        <v>Utilisation de la répartition en tec</v>
      </c>
      <c r="K14" t="str">
        <v>Où va le bœuf ? - Idele</v>
      </c>
      <c r="L14" t="str">
        <v>Consommation - IDELE</v>
      </c>
      <c r="M14" t="str">
        <v>Répartition</v>
      </c>
      <c r="N14" t="str">
        <v>Part de viande de gros bovins importée = 23,89 % (Où va le bœuf ? - Idele)</v>
      </c>
      <c r="O14">
        <v>0</v>
      </c>
    </row>
    <row r="15" spans="1:15">
      <c r="A15" t="str">
        <v>Viande de gros bovins</v>
      </c>
      <c r="B15" t="str">
        <v>GMS</v>
      </c>
      <c r="E15" t="str">
        <v>kt</v>
      </c>
      <c r="F15" t="str">
        <v>Viande bovine</v>
      </c>
      <c r="G15">
        <v>2023</v>
      </c>
      <c r="H15" t="str">
        <v>France</v>
      </c>
      <c r="I15" t="str">
        <v>Part de viande de gros bovins consommée en GMS</v>
      </c>
      <c r="J15" t="str">
        <v>Utilisation de la répartition de 2022, en tec, comprenant également la viande transformée</v>
      </c>
      <c r="K15" t="str">
        <v>Où va le bœuf ? - Idele</v>
      </c>
      <c r="L15" t="str">
        <v>Consommation - IDELE</v>
      </c>
      <c r="M15" t="str">
        <v>Répartition</v>
      </c>
      <c r="N15" t="str">
        <v>Part de viande de gros bovins consommée en GMS = 44 % (Où va le bœuf ? - Idele)</v>
      </c>
      <c r="O15">
        <v>0</v>
      </c>
    </row>
    <row r="16" spans="1:15">
      <c r="A16" t="str">
        <v>Viande de gros bovins</v>
      </c>
      <c r="B16" t="str">
        <v>Boucherie</v>
      </c>
      <c r="E16" t="str">
        <v>kt</v>
      </c>
      <c r="F16" t="str">
        <v>Viande bovine</v>
      </c>
      <c r="G16">
        <v>2023</v>
      </c>
      <c r="H16" t="str">
        <v>France</v>
      </c>
      <c r="I16" t="str">
        <v>Part de viande de gros bovins consommée en boucherie</v>
      </c>
      <c r="J16" t="str">
        <v>Utilisation de la répartition de 2022, en tec, comprenant également la viande transformée</v>
      </c>
      <c r="K16" t="str">
        <v>Où va le bœuf ? - Idele</v>
      </c>
      <c r="L16" t="str">
        <v>Consommation - IDELE</v>
      </c>
      <c r="M16" t="str">
        <v>Répartition</v>
      </c>
      <c r="N16" t="str">
        <v>Part de viande de gros bovins consommée en boucherie = 12,2 % (Où va le bœuf ? - Idele)</v>
      </c>
      <c r="O16">
        <v>0</v>
      </c>
    </row>
    <row r="17" spans="1:15">
      <c r="A17" t="str">
        <v>Viande de gros bovins</v>
      </c>
      <c r="B17" t="str">
        <v>RHD</v>
      </c>
      <c r="E17" t="str">
        <v>kt</v>
      </c>
      <c r="F17" t="str">
        <v>Viande bovine</v>
      </c>
      <c r="G17">
        <v>2023</v>
      </c>
      <c r="H17" t="str">
        <v>France</v>
      </c>
      <c r="I17" t="str">
        <v>Part de viande de gros bovins consommée en RHD</v>
      </c>
      <c r="J17" t="str">
        <v>Utilisation de la répartition de 2022, en tec, comprenant également la viande transformée</v>
      </c>
      <c r="K17" t="str">
        <v>Où va le bœuf ? - Idele</v>
      </c>
      <c r="L17" t="str">
        <v>Consommation - IDELE</v>
      </c>
      <c r="M17" t="str">
        <v>Répartition</v>
      </c>
      <c r="N17" t="str">
        <v>Part de viande de gros bovins consommée en RHD = 27,1 % (Où va le bœuf ? - Idele)</v>
      </c>
      <c r="O17">
        <v>0</v>
      </c>
    </row>
    <row r="18" spans="1:15">
      <c r="A18" t="str">
        <v>Viande de gros bovins</v>
      </c>
      <c r="B18" t="str">
        <v>Autres IAA</v>
      </c>
      <c r="E18" t="str">
        <v>kt</v>
      </c>
      <c r="F18" t="str">
        <v>Viande bovine</v>
      </c>
      <c r="G18">
        <v>2023</v>
      </c>
      <c r="H18" t="str">
        <v>France</v>
      </c>
      <c r="I18" t="str">
        <v>Part de viande de gros bovins pour la fabrication de plats préparés</v>
      </c>
      <c r="J18" t="str">
        <v>Utilisation de la répartition de 2022, en tec, ne comprenant pas la viande transformée</v>
      </c>
      <c r="K18" t="str">
        <v>Où va le bœuf ? - Idele</v>
      </c>
      <c r="L18" t="str">
        <v>Consommation - IDELE</v>
      </c>
      <c r="M18" t="str">
        <v>Répartition</v>
      </c>
      <c r="N18" t="str">
        <v>Part de viande de gros bovins pour la fabrication de plats préparés = 12,2 % (Où va le bœuf ? - Idele)</v>
      </c>
      <c r="O18">
        <v>0</v>
      </c>
    </row>
    <row r="19" spans="1:15">
      <c r="A19" t="str">
        <v>Viande de gros bovins</v>
      </c>
      <c r="B19" t="str">
        <v>Vente directe et autoconsommation</v>
      </c>
      <c r="E19" t="str">
        <v>kt</v>
      </c>
      <c r="F19" t="str">
        <v>Viande bovine</v>
      </c>
      <c r="G19">
        <v>2023</v>
      </c>
      <c r="H19" t="str">
        <v>France</v>
      </c>
      <c r="I19" t="str">
        <v>Part de viande de gros bovins vendue directement ou autoconsommée</v>
      </c>
      <c r="J19" t="str">
        <v>Utilisation de la répartition de 2022, en tec</v>
      </c>
      <c r="K19" t="str">
        <v>Où va le bœuf ? - Idele</v>
      </c>
      <c r="L19" t="str">
        <v>Consommation - IDELE</v>
      </c>
      <c r="M19" t="str">
        <v>Répartition</v>
      </c>
      <c r="N19" t="str">
        <v>Part de viande de gros bovins vendue directement ou autoconsommée = 4,5 % (Où va le bœuf ? - Idele)</v>
      </c>
      <c r="O19">
        <v>0</v>
      </c>
    </row>
    <row r="20" spans="1:15">
      <c r="A20" t="str">
        <v>Viande de gros bovins</v>
      </c>
      <c r="B20" t="str">
        <v>Export</v>
      </c>
      <c r="E20" t="str">
        <v>kt</v>
      </c>
      <c r="F20" t="str">
        <v>Viande bovine</v>
      </c>
      <c r="G20">
        <v>2023</v>
      </c>
      <c r="H20" t="str">
        <v>France</v>
      </c>
      <c r="I20" t="str">
        <v>Part de viande de gros bovins exportée</v>
      </c>
      <c r="J20" t="str">
        <v>Utilisation de la répartition de 2022, en tec</v>
      </c>
      <c r="K20" t="str">
        <v>Où va le bœuf ? - Idele</v>
      </c>
      <c r="L20" t="str">
        <v>Consommation - IDELE</v>
      </c>
      <c r="M20" t="str">
        <v>Répartition</v>
      </c>
      <c r="N20" t="str">
        <v>Part de viande de gros bovins exportée = 16 % (Où va le bœuf ? - Idele)</v>
      </c>
      <c r="O20">
        <v>0</v>
      </c>
    </row>
    <row r="21" spans="1:15">
      <c r="A21" t="str">
        <v>Import</v>
      </c>
      <c r="B21" t="str">
        <v>Viande de gros bovins</v>
      </c>
      <c r="E21" t="str">
        <v>kt</v>
      </c>
      <c r="F21" t="str">
        <v>Viande bovine</v>
      </c>
      <c r="G21">
        <v>2023</v>
      </c>
      <c r="H21" t="str">
        <v>France</v>
      </c>
      <c r="I21" t="str">
        <v>Part de viande de gros bovins importée</v>
      </c>
      <c r="J21" t="str">
        <v>Utilisation de la répartition de 2022, en tec</v>
      </c>
      <c r="K21" t="str">
        <v>Où va le bœuf ? - Idele</v>
      </c>
      <c r="L21" t="str">
        <v>Consommation - IDELE</v>
      </c>
      <c r="M21" t="str">
        <v>Répartition</v>
      </c>
      <c r="N21" t="str">
        <v>Part de viande de gros bovins importée = 25,48 % (Où va le bœuf ? - Idele)</v>
      </c>
      <c r="O21">
        <v>0</v>
      </c>
    </row>
    <row r="22" spans="1:15">
      <c r="A22" t="str">
        <v>Viande de veaux</v>
      </c>
      <c r="B22" t="str">
        <v>GMS</v>
      </c>
      <c r="E22" t="str">
        <v>kt</v>
      </c>
      <c r="F22" t="str">
        <v>Viande bovine</v>
      </c>
      <c r="G22" t="str">
        <v>2015:2019:2023</v>
      </c>
      <c r="H22" t="str">
        <v>France</v>
      </c>
      <c r="I22" t="str">
        <v>Part de viande de veaux consommée en GMS</v>
      </c>
      <c r="J22" t="str">
        <v>Utilisation de la répartition de 2022, en tec, comprenant également la viande transformée</v>
      </c>
      <c r="K22" t="str">
        <v>Où va le veau ? - Idele</v>
      </c>
      <c r="L22" t="str">
        <v>Consommation - IDELE</v>
      </c>
      <c r="M22" t="str">
        <v>Répartition</v>
      </c>
      <c r="N22" t="str">
        <v>Part de viande de veaux consommée en GMS = 35 % (Où va le veau ? - Idele)</v>
      </c>
      <c r="O22">
        <v>0</v>
      </c>
    </row>
    <row r="23" spans="1:15">
      <c r="A23" t="str">
        <v>Viande de veaux</v>
      </c>
      <c r="B23" t="str">
        <v>Boucherie</v>
      </c>
      <c r="E23" t="str">
        <v>kt</v>
      </c>
      <c r="F23" t="str">
        <v>Viande bovine</v>
      </c>
      <c r="G23" t="str">
        <v>2015:2019:2023</v>
      </c>
      <c r="H23" t="str">
        <v>France</v>
      </c>
      <c r="I23" t="str">
        <v>Part de viande de veaux consommée en boucherie</v>
      </c>
      <c r="J23" t="str">
        <v>Utilisation de la répartition de 2022, en tec, comprenant également la viande transformée</v>
      </c>
      <c r="K23" t="str">
        <v>Où va le veau ? - Idele</v>
      </c>
      <c r="L23" t="str">
        <v>Consommation - IDELE</v>
      </c>
      <c r="M23" t="str">
        <v>Répartition</v>
      </c>
      <c r="N23" t="str">
        <v>Part de viande de veaux consommée en boucherie = 35 % (Où va le veau ? - Idele)</v>
      </c>
      <c r="O23">
        <v>0</v>
      </c>
    </row>
    <row r="24" spans="1:15">
      <c r="A24" t="str">
        <v>Viande de veaux</v>
      </c>
      <c r="B24" t="str">
        <v>RHD</v>
      </c>
      <c r="E24" t="str">
        <v>kt</v>
      </c>
      <c r="F24" t="str">
        <v>Viande bovine</v>
      </c>
      <c r="G24" t="str">
        <v>2015:2019:2023</v>
      </c>
      <c r="H24" t="str">
        <v>France</v>
      </c>
      <c r="I24" t="str">
        <v>Part de viande de veaux consommée en RHD</v>
      </c>
      <c r="J24" t="str">
        <v>Utilisation de la répartition de 2022, en tec, comprenant également la viande transformée</v>
      </c>
      <c r="K24" t="str">
        <v>Où va le veau ? - Idele</v>
      </c>
      <c r="L24" t="str">
        <v>Consommation - IDELE</v>
      </c>
      <c r="M24" t="str">
        <v>Répartition</v>
      </c>
      <c r="N24" t="str">
        <v>Part de viande de veaux consommée en RHD = 25 % (Où va le veau ? - Idele)</v>
      </c>
      <c r="O24">
        <v>0</v>
      </c>
    </row>
    <row r="25" spans="1:15">
      <c r="A25" t="str">
        <v>Viande de veaux</v>
      </c>
      <c r="B25" t="str">
        <v>Vente directe et autoconsommation</v>
      </c>
      <c r="E25" t="str">
        <v>kt</v>
      </c>
      <c r="F25" t="str">
        <v>Viande bovine</v>
      </c>
      <c r="G25" t="str">
        <v>2015:2019:2023</v>
      </c>
      <c r="H25" t="str">
        <v>France</v>
      </c>
      <c r="I25" t="str">
        <v>Part de viande de veaux vendue directement ou autoconsommée</v>
      </c>
      <c r="J25" t="str">
        <v>Utilisation de la répartition de 2022, en tec</v>
      </c>
      <c r="K25" t="str">
        <v>Où va le veau ? - Idele</v>
      </c>
      <c r="L25" t="str">
        <v>Consommation - IDELE</v>
      </c>
      <c r="M25" t="str">
        <v>Répartition</v>
      </c>
      <c r="N25" t="str">
        <v>Part de viande de veaux vendue directement ou autoconsommée = 5 % (Où va le veau ? - Idele)</v>
      </c>
      <c r="O25">
        <v>0</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80251-F303-4F7F-80B0-995B90ED33EE}">
  <sheetPr>
    <tabColor rgb="FFFFC000"/>
  </sheetPr>
  <dimension ref="A1:M214"/>
  <sheetViews>
    <sheetView topLeftCell="A187" workbookViewId="0">
      <selection activeCell="J215" sqref="J215"/>
    </sheetView>
  </sheetViews>
  <sheetFormatPr baseColWidth="10" defaultRowHeight="14.4"/>
  <sheetData>
    <row r="1" spans="1:8">
      <c r="A1" s="106" t="s">
        <v>580</v>
      </c>
    </row>
    <row r="3" spans="1:8">
      <c r="H3" t="s">
        <v>582</v>
      </c>
    </row>
    <row r="4" spans="1:8">
      <c r="G4" t="s">
        <v>485</v>
      </c>
      <c r="H4" s="130">
        <v>0.14000000000000001</v>
      </c>
    </row>
    <row r="5" spans="1:8">
      <c r="G5" t="s">
        <v>26</v>
      </c>
      <c r="H5" s="130">
        <v>0.26</v>
      </c>
    </row>
    <row r="6" spans="1:8">
      <c r="G6" t="s">
        <v>583</v>
      </c>
      <c r="H6" s="130">
        <v>0.12</v>
      </c>
    </row>
    <row r="7" spans="1:8">
      <c r="G7" t="s">
        <v>27</v>
      </c>
      <c r="H7" s="130">
        <v>7.0000000000000007E-2</v>
      </c>
    </row>
    <row r="8" spans="1:8">
      <c r="G8" t="s">
        <v>584</v>
      </c>
      <c r="H8" s="130">
        <v>0.41</v>
      </c>
    </row>
    <row r="9" spans="1:8">
      <c r="H9" s="129"/>
    </row>
    <row r="36" spans="13:13">
      <c r="M36" t="s">
        <v>581</v>
      </c>
    </row>
    <row r="37" spans="13:13">
      <c r="M37" s="122">
        <f>326200/1238000</f>
        <v>0.26348949919224557</v>
      </c>
    </row>
    <row r="55" spans="1:13">
      <c r="A55" s="106" t="s">
        <v>585</v>
      </c>
    </row>
    <row r="58" spans="1:13">
      <c r="M58" t="s">
        <v>587</v>
      </c>
    </row>
    <row r="59" spans="1:13">
      <c r="L59" t="s">
        <v>485</v>
      </c>
      <c r="M59" s="130">
        <v>0.15</v>
      </c>
    </row>
    <row r="60" spans="1:13">
      <c r="L60" t="s">
        <v>26</v>
      </c>
      <c r="M60" s="130">
        <v>0.39</v>
      </c>
    </row>
    <row r="61" spans="1:13">
      <c r="L61" t="s">
        <v>583</v>
      </c>
      <c r="M61" s="130">
        <v>0.09</v>
      </c>
    </row>
    <row r="62" spans="1:13">
      <c r="L62" t="s">
        <v>27</v>
      </c>
      <c r="M62" s="130">
        <v>0.23</v>
      </c>
    </row>
    <row r="63" spans="1:13">
      <c r="L63" t="s">
        <v>586</v>
      </c>
      <c r="M63" s="130">
        <v>0.1</v>
      </c>
    </row>
    <row r="64" spans="1:13">
      <c r="L64" t="s">
        <v>25</v>
      </c>
      <c r="M64" s="130">
        <v>0.04</v>
      </c>
    </row>
    <row r="92" spans="12:12">
      <c r="L92" t="s">
        <v>588</v>
      </c>
    </row>
    <row r="93" spans="12:12">
      <c r="L93" s="122">
        <f>(1540000-1243000)/1243000</f>
        <v>0.23893805309734514</v>
      </c>
    </row>
    <row r="112" spans="1:1">
      <c r="A112" s="106" t="s">
        <v>589</v>
      </c>
    </row>
    <row r="114" spans="7:8">
      <c r="H114" t="s">
        <v>590</v>
      </c>
    </row>
    <row r="115" spans="7:8">
      <c r="G115" t="s">
        <v>26</v>
      </c>
      <c r="H115" s="130">
        <v>0.44</v>
      </c>
    </row>
    <row r="116" spans="7:8">
      <c r="G116" t="s">
        <v>583</v>
      </c>
      <c r="H116" s="130">
        <v>0.122</v>
      </c>
    </row>
    <row r="117" spans="7:8">
      <c r="G117" t="s">
        <v>27</v>
      </c>
      <c r="H117" s="130">
        <v>0.27100000000000002</v>
      </c>
    </row>
    <row r="118" spans="7:8">
      <c r="G118" t="s">
        <v>586</v>
      </c>
      <c r="H118" s="130">
        <v>0.122</v>
      </c>
    </row>
    <row r="119" spans="7:8">
      <c r="G119" t="s">
        <v>25</v>
      </c>
      <c r="H119" s="130">
        <v>4.4999999999999998E-2</v>
      </c>
    </row>
    <row r="136" spans="7:7">
      <c r="G136" t="s">
        <v>591</v>
      </c>
    </row>
    <row r="137" spans="7:7">
      <c r="G137" s="122">
        <v>0.16</v>
      </c>
    </row>
    <row r="160" spans="7:7">
      <c r="G160" t="s">
        <v>592</v>
      </c>
    </row>
    <row r="161" spans="1:7">
      <c r="G161" s="122">
        <f>305000/1197000</f>
        <v>0.25480367585630742</v>
      </c>
    </row>
    <row r="175" spans="1:7">
      <c r="A175" s="106" t="s">
        <v>593</v>
      </c>
    </row>
    <row r="180" spans="6:7">
      <c r="G180" t="s">
        <v>596</v>
      </c>
    </row>
    <row r="181" spans="6:7">
      <c r="F181" t="s">
        <v>26</v>
      </c>
      <c r="G181" s="130">
        <v>0.35</v>
      </c>
    </row>
    <row r="182" spans="6:7">
      <c r="F182" t="s">
        <v>583</v>
      </c>
      <c r="G182" s="130">
        <v>0.35</v>
      </c>
    </row>
    <row r="183" spans="6:7">
      <c r="F183" t="s">
        <v>27</v>
      </c>
      <c r="G183" s="130">
        <v>0.25</v>
      </c>
    </row>
    <row r="184" spans="6:7">
      <c r="F184" t="s">
        <v>25</v>
      </c>
      <c r="G184" s="130">
        <v>0.05</v>
      </c>
    </row>
    <row r="213" spans="7:10">
      <c r="G213" t="s">
        <v>594</v>
      </c>
    </row>
    <row r="214" spans="7:10">
      <c r="G214" s="131">
        <f>41/164</f>
        <v>0.25</v>
      </c>
      <c r="H214" s="132" t="s">
        <v>595</v>
      </c>
      <c r="J214" t="s">
        <v>627</v>
      </c>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2CD40-429D-48C0-9C05-E9337372BEBC}">
  <sheetPr>
    <tabColor rgb="FF92D050"/>
  </sheetPr>
  <dimension ref="A1:S11"/>
  <sheetViews>
    <sheetView workbookViewId="0">
      <pane xSplit="3" ySplit="1" topLeftCell="D2" activePane="bottomRight" state="frozen"/>
      <selection pane="topRight" activeCell="D1" sqref="D1"/>
      <selection pane="bottomLeft" activeCell="A2" sqref="A2"/>
      <selection pane="bottomRight" activeCell="P14" sqref="P14"/>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15" width="8.6640625" style="10" customWidth="1"/>
    <col min="16" max="16" width="14.6640625" style="10" customWidth="1"/>
    <col min="17" max="17" width="15.88671875" style="10" customWidth="1"/>
    <col min="18" max="18" width="14.33203125" style="10" customWidth="1"/>
    <col min="19" max="19" width="13.109375" customWidth="1"/>
  </cols>
  <sheetData>
    <row r="1" spans="1:19" ht="76.2" thickBot="1">
      <c r="A1" s="23" t="s">
        <v>42</v>
      </c>
      <c r="B1" s="24" t="s">
        <v>31</v>
      </c>
      <c r="C1" s="24" t="s">
        <v>32</v>
      </c>
      <c r="D1" s="24" t="s">
        <v>43</v>
      </c>
      <c r="E1" s="24" t="s">
        <v>44</v>
      </c>
      <c r="F1" s="24" t="s">
        <v>45</v>
      </c>
      <c r="G1" s="25" t="str">
        <f>Etiquettes!$A$9</f>
        <v>Unité</v>
      </c>
      <c r="H1" s="25" t="str">
        <f>Etiquettes!$A$6</f>
        <v>Filière</v>
      </c>
      <c r="I1" s="25" t="str">
        <f>Etiquettes!$A$8</f>
        <v>Année</v>
      </c>
      <c r="J1" s="25" t="str">
        <f>Etiquettes!$A$7</f>
        <v>Territoire</v>
      </c>
      <c r="K1" s="25" t="str">
        <f>Etiquettes!$A$14</f>
        <v>Traduction</v>
      </c>
      <c r="L1" s="25" t="str">
        <f>Etiquettes!$A$12</f>
        <v>Hypothèse</v>
      </c>
      <c r="M1" s="25" t="str">
        <f>Etiquettes!$A$11</f>
        <v>Source</v>
      </c>
      <c r="N1" s="25" t="str">
        <f>Etiquettes!$A$15</f>
        <v>Onglet source fichier Excel</v>
      </c>
      <c r="O1" s="25" t="str">
        <f>Etiquettes!$A$13</f>
        <v>Type de donnée collectée</v>
      </c>
      <c r="P1" s="25" t="str">
        <f>Etiquettes!$A$10</f>
        <v>Information collectée</v>
      </c>
      <c r="Q1" s="25" t="str">
        <f>Etiquettes!$A$17</f>
        <v>Fiabilité des données</v>
      </c>
      <c r="R1" s="24" t="s">
        <v>3</v>
      </c>
      <c r="S1" s="26" t="s">
        <v>5</v>
      </c>
    </row>
    <row r="2" spans="1:19">
      <c r="A2" s="10">
        <f>'Contraintes  '!A59+1</f>
        <v>45</v>
      </c>
      <c r="B2" t="str">
        <f>Produits!$B$12</f>
        <v>Abats</v>
      </c>
      <c r="C2" t="str">
        <f>Secteurs!$B$10</f>
        <v>Débouchés</v>
      </c>
      <c r="D2" s="29">
        <f>'Débouchés abats - Blézat'!M15</f>
        <v>0.703125</v>
      </c>
      <c r="G2" s="27" t="str">
        <f>Etiquettes!$C$9</f>
        <v>kt</v>
      </c>
      <c r="H2" s="120" t="str">
        <f>Etiquettes!$C$6</f>
        <v>Viande bovine</v>
      </c>
      <c r="I2" s="27" t="str">
        <f>Etiquettes!$C$8</f>
        <v>2015:2019:2023</v>
      </c>
      <c r="J2" s="27" t="str">
        <f>Etiquettes!$C$7</f>
        <v>France</v>
      </c>
      <c r="M2"/>
      <c r="S2" s="150" t="s">
        <v>637</v>
      </c>
    </row>
    <row r="3" spans="1:19">
      <c r="A3" s="10">
        <f>'Contraintes  '!A60+1</f>
        <v>45</v>
      </c>
      <c r="B3" t="str">
        <f>Produits!$B$12</f>
        <v>Abats</v>
      </c>
      <c r="C3" t="str">
        <f>Secteurs!$B$23</f>
        <v>Petfood</v>
      </c>
      <c r="D3">
        <v>-1</v>
      </c>
      <c r="G3" s="27" t="str">
        <f>Etiquettes!$C$9</f>
        <v>kt</v>
      </c>
      <c r="H3" s="120" t="str">
        <f>Etiquettes!$C$6</f>
        <v>Viande bovine</v>
      </c>
      <c r="I3" s="27" t="str">
        <f>Etiquettes!$C$8</f>
        <v>2015:2019:2023</v>
      </c>
      <c r="J3" s="27" t="str">
        <f>Etiquettes!$C$7</f>
        <v>France</v>
      </c>
      <c r="K3" s="39" t="s">
        <v>631</v>
      </c>
      <c r="L3" s="39" t="s">
        <v>636</v>
      </c>
      <c r="M3" t="s">
        <v>462</v>
      </c>
      <c r="N3" s="39" t="s">
        <v>651</v>
      </c>
      <c r="O3" s="39" t="str">
        <f>Etiquettes!$J$13</f>
        <v>Répartition</v>
      </c>
      <c r="P3" t="str">
        <f t="shared" ref="P3" si="0">_xlfn.CONCAT(K3," = ",MROUND(D2*100,0.01)," % (",M3,")")</f>
        <v>Part d'abats consommée en Petfood = 70,31 % (Blézat)</v>
      </c>
      <c r="S3" s="135"/>
    </row>
    <row r="4" spans="1:19">
      <c r="A4" s="10">
        <f t="shared" ref="A4:A11" si="1">A2+1</f>
        <v>46</v>
      </c>
      <c r="B4" t="str">
        <f>Produits!$B$12</f>
        <v>Abats</v>
      </c>
      <c r="C4" t="str">
        <f>Secteurs!$B$10</f>
        <v>Débouchés</v>
      </c>
      <c r="D4" s="29">
        <f>'Débouchés abats - Blézat'!M16</f>
        <v>0.14583333333333334</v>
      </c>
      <c r="G4" s="27" t="str">
        <f>Etiquettes!$C$9</f>
        <v>kt</v>
      </c>
      <c r="H4" s="120" t="str">
        <f>Etiquettes!$C$6</f>
        <v>Viande bovine</v>
      </c>
      <c r="I4" s="27" t="str">
        <f>Etiquettes!$C$8</f>
        <v>2015:2019:2023</v>
      </c>
      <c r="J4" s="27" t="str">
        <f>Etiquettes!$C$7</f>
        <v>France</v>
      </c>
      <c r="M4"/>
      <c r="S4" s="135"/>
    </row>
    <row r="5" spans="1:19">
      <c r="A5" s="10">
        <f t="shared" si="1"/>
        <v>46</v>
      </c>
      <c r="B5" t="str">
        <f>Produits!$B$12</f>
        <v>Abats</v>
      </c>
      <c r="C5" t="str">
        <f>Secteurs!$B$18</f>
        <v>GMS</v>
      </c>
      <c r="D5">
        <v>-1</v>
      </c>
      <c r="G5" s="27" t="str">
        <f>Etiquettes!$C$9</f>
        <v>kt</v>
      </c>
      <c r="H5" s="120" t="str">
        <f>Etiquettes!$C$6</f>
        <v>Viande bovine</v>
      </c>
      <c r="I5" s="27" t="str">
        <f>Etiquettes!$C$8</f>
        <v>2015:2019:2023</v>
      </c>
      <c r="J5" s="27" t="str">
        <f>Etiquettes!$C$7</f>
        <v>France</v>
      </c>
      <c r="K5" s="39" t="s">
        <v>632</v>
      </c>
      <c r="L5" s="39" t="s">
        <v>636</v>
      </c>
      <c r="M5" t="s">
        <v>462</v>
      </c>
      <c r="N5" s="39" t="s">
        <v>651</v>
      </c>
      <c r="O5" s="39" t="str">
        <f>Etiquettes!$J$13</f>
        <v>Répartition</v>
      </c>
      <c r="P5" t="str">
        <f t="shared" ref="P5" si="2">_xlfn.CONCAT(K5," = ",MROUND(D4*100,0.01)," % (",M5,")")</f>
        <v>Part d'abats consommée en GMS = 14,58 % (Blézat)</v>
      </c>
      <c r="S5" s="135"/>
    </row>
    <row r="6" spans="1:19">
      <c r="A6" s="10">
        <f t="shared" si="1"/>
        <v>47</v>
      </c>
      <c r="B6" t="str">
        <f>Produits!$B$12</f>
        <v>Abats</v>
      </c>
      <c r="C6" t="str">
        <f>Secteurs!$B$10</f>
        <v>Débouchés</v>
      </c>
      <c r="D6" s="29">
        <f>'Débouchés abats - Blézat'!M17</f>
        <v>7.8125E-2</v>
      </c>
      <c r="G6" s="27" t="str">
        <f>Etiquettes!$C$9</f>
        <v>kt</v>
      </c>
      <c r="H6" s="120" t="str">
        <f>Etiquettes!$C$6</f>
        <v>Viande bovine</v>
      </c>
      <c r="I6" s="27" t="str">
        <f>Etiquettes!$C$8</f>
        <v>2015:2019:2023</v>
      </c>
      <c r="J6" s="27" t="str">
        <f>Etiquettes!$C$7</f>
        <v>France</v>
      </c>
      <c r="M6"/>
      <c r="S6" s="135"/>
    </row>
    <row r="7" spans="1:19">
      <c r="A7" s="10">
        <f t="shared" si="1"/>
        <v>47</v>
      </c>
      <c r="B7" t="str">
        <f>Produits!$B$12</f>
        <v>Abats</v>
      </c>
      <c r="C7" t="str">
        <f>Secteurs!$B$20</f>
        <v>Autres IAA</v>
      </c>
      <c r="D7">
        <v>-1</v>
      </c>
      <c r="G7" s="27" t="str">
        <f>Etiquettes!$C$9</f>
        <v>kt</v>
      </c>
      <c r="H7" s="120" t="str">
        <f>Etiquettes!$C$6</f>
        <v>Viande bovine</v>
      </c>
      <c r="I7" s="27" t="str">
        <f>Etiquettes!$C$8</f>
        <v>2015:2019:2023</v>
      </c>
      <c r="J7" s="27" t="str">
        <f>Etiquettes!$C$7</f>
        <v>France</v>
      </c>
      <c r="K7" s="39" t="s">
        <v>633</v>
      </c>
      <c r="L7" s="39" t="s">
        <v>636</v>
      </c>
      <c r="M7" t="s">
        <v>462</v>
      </c>
      <c r="N7" s="39" t="s">
        <v>651</v>
      </c>
      <c r="O7" s="39" t="str">
        <f>Etiquettes!$J$13</f>
        <v>Répartition</v>
      </c>
      <c r="P7" t="str">
        <f t="shared" ref="P7" si="3">_xlfn.CONCAT(K7," = ",MROUND(D6*100,0.01)," % (",M7,")")</f>
        <v>Part d'abats consommée par les autres IAA = 7,81 % (Blézat)</v>
      </c>
      <c r="S7" s="135"/>
    </row>
    <row r="8" spans="1:19">
      <c r="A8" s="10">
        <f t="shared" si="1"/>
        <v>48</v>
      </c>
      <c r="B8" t="str">
        <f>Produits!$B$12</f>
        <v>Abats</v>
      </c>
      <c r="C8" t="str">
        <f>Secteurs!$B$10</f>
        <v>Débouchés</v>
      </c>
      <c r="D8" s="29">
        <f>'Débouchés abats - Blézat'!M18</f>
        <v>3.6458333333333336E-2</v>
      </c>
      <c r="G8" s="27" t="str">
        <f>Etiquettes!$C$9</f>
        <v>kt</v>
      </c>
      <c r="H8" s="120" t="str">
        <f>Etiquettes!$C$6</f>
        <v>Viande bovine</v>
      </c>
      <c r="I8" s="27" t="str">
        <f>Etiquettes!$C$8</f>
        <v>2015:2019:2023</v>
      </c>
      <c r="J8" s="27" t="str">
        <f>Etiquettes!$C$7</f>
        <v>France</v>
      </c>
      <c r="M8"/>
      <c r="S8" s="135"/>
    </row>
    <row r="9" spans="1:19">
      <c r="A9" s="10">
        <f t="shared" si="1"/>
        <v>48</v>
      </c>
      <c r="B9" t="str">
        <f>Produits!$B$12</f>
        <v>Abats</v>
      </c>
      <c r="C9" t="str">
        <f>Secteurs!$B$16</f>
        <v>Boucherie</v>
      </c>
      <c r="D9">
        <v>-1</v>
      </c>
      <c r="G9" s="27" t="str">
        <f>Etiquettes!$C$9</f>
        <v>kt</v>
      </c>
      <c r="H9" s="120" t="str">
        <f>Etiquettes!$C$6</f>
        <v>Viande bovine</v>
      </c>
      <c r="I9" s="27" t="str">
        <f>Etiquettes!$C$8</f>
        <v>2015:2019:2023</v>
      </c>
      <c r="J9" s="27" t="str">
        <f>Etiquettes!$C$7</f>
        <v>France</v>
      </c>
      <c r="K9" s="39" t="s">
        <v>634</v>
      </c>
      <c r="L9" s="39" t="s">
        <v>636</v>
      </c>
      <c r="M9" t="s">
        <v>462</v>
      </c>
      <c r="N9" s="39" t="s">
        <v>651</v>
      </c>
      <c r="O9" s="39" t="str">
        <f>Etiquettes!$J$13</f>
        <v>Répartition</v>
      </c>
      <c r="P9" t="str">
        <f t="shared" ref="P9" si="4">_xlfn.CONCAT(K9," = ",MROUND(D8*100,0.01)," % (",M9,")")</f>
        <v>Part d'abats consommée en boucherie = 3,65 % (Blézat)</v>
      </c>
      <c r="S9" s="135"/>
    </row>
    <row r="10" spans="1:19">
      <c r="A10" s="10">
        <f t="shared" si="1"/>
        <v>49</v>
      </c>
      <c r="B10" t="str">
        <f>Produits!$B$12</f>
        <v>Abats</v>
      </c>
      <c r="C10" t="str">
        <f>Secteurs!$B$10</f>
        <v>Débouchés</v>
      </c>
      <c r="D10" s="29">
        <f>'Débouchés abats - Blézat'!M19</f>
        <v>3.6458333333333336E-2</v>
      </c>
      <c r="G10" s="27" t="str">
        <f>Etiquettes!$C$9</f>
        <v>kt</v>
      </c>
      <c r="H10" s="120" t="str">
        <f>Etiquettes!$C$6</f>
        <v>Viande bovine</v>
      </c>
      <c r="I10" s="27" t="str">
        <f>Etiquettes!$C$8</f>
        <v>2015:2019:2023</v>
      </c>
      <c r="J10" s="27" t="str">
        <f>Etiquettes!$C$7</f>
        <v>France</v>
      </c>
      <c r="M10"/>
      <c r="S10" s="135"/>
    </row>
    <row r="11" spans="1:19">
      <c r="A11" s="10">
        <f t="shared" si="1"/>
        <v>49</v>
      </c>
      <c r="B11" t="str">
        <f>Produits!$B$12</f>
        <v>Abats</v>
      </c>
      <c r="C11" t="str">
        <f>Secteurs!$B$19</f>
        <v>RHD</v>
      </c>
      <c r="D11">
        <v>-1</v>
      </c>
      <c r="G11" s="27" t="str">
        <f>Etiquettes!$C$9</f>
        <v>kt</v>
      </c>
      <c r="H11" s="120" t="str">
        <f>Etiquettes!$C$6</f>
        <v>Viande bovine</v>
      </c>
      <c r="I11" s="27" t="str">
        <f>Etiquettes!$C$8</f>
        <v>2015:2019:2023</v>
      </c>
      <c r="J11" s="27" t="str">
        <f>Etiquettes!$C$7</f>
        <v>France</v>
      </c>
      <c r="K11" s="39" t="s">
        <v>635</v>
      </c>
      <c r="L11" s="39" t="s">
        <v>636</v>
      </c>
      <c r="M11" t="s">
        <v>462</v>
      </c>
      <c r="N11" s="39" t="s">
        <v>651</v>
      </c>
      <c r="O11" s="39" t="str">
        <f>Etiquettes!$J$13</f>
        <v>Répartition</v>
      </c>
      <c r="P11" t="str">
        <f t="shared" ref="P11" si="5">_xlfn.CONCAT(K11," = ",MROUND(D10*100,0.01)," % (",M11,")")</f>
        <v>Part d'abats consommée en RHD = 3,65 % (Blézat)</v>
      </c>
      <c r="S11" s="135"/>
    </row>
  </sheetData>
  <mergeCells count="1">
    <mergeCell ref="S2:S11"/>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ABC29-37FD-4370-B962-EA93C73E9DD7}">
  <sheetPr>
    <tabColor theme="1"/>
  </sheetPr>
  <dimension ref="A1:O6"/>
  <sheetViews>
    <sheetView workbookViewId="0">
      <selection activeCell="P32" sqref="P32"/>
    </sheetView>
  </sheetViews>
  <sheetFormatPr baseColWidth="10" defaultRowHeight="14.4"/>
  <cols>
    <col min="1" max="1" width="31.21875" bestFit="1" customWidth="1"/>
    <col min="2" max="2" width="20" bestFit="1" customWidth="1"/>
    <col min="4" max="4" width="15.5546875" customWidth="1"/>
  </cols>
  <sheetData>
    <row r="1" spans="1:15" ht="15" thickBot="1">
      <c r="A1" s="133" t="s">
        <v>31</v>
      </c>
      <c r="B1" s="134" t="s">
        <v>32</v>
      </c>
      <c r="C1" s="134" t="s">
        <v>33</v>
      </c>
      <c r="D1" s="134" t="s">
        <v>35</v>
      </c>
      <c r="E1" t="str" cm="1">
        <f t="array" ref="E1:O6">_xlfn._xlws.FILTER('Contraintes   '!G1:Q200,ISTEXT('Contraintes   '!P1:P200))</f>
        <v>Unité</v>
      </c>
      <c r="F1" t="str">
        <v>Filière</v>
      </c>
      <c r="G1" t="str">
        <v>Année</v>
      </c>
      <c r="H1" t="str">
        <v>Territoire</v>
      </c>
      <c r="I1" t="str">
        <v>Traduction</v>
      </c>
      <c r="J1" t="str">
        <v>Hypothèse</v>
      </c>
      <c r="K1" t="str">
        <v>Source</v>
      </c>
      <c r="L1" t="str">
        <v>Onglet source fichier Excel</v>
      </c>
      <c r="M1" t="str">
        <v>Type de donnée collectée</v>
      </c>
      <c r="N1" t="str">
        <v>Information collectée</v>
      </c>
      <c r="O1" t="str">
        <v>Fiabilité des données</v>
      </c>
    </row>
    <row r="2" spans="1:15">
      <c r="A2" t="str" cm="1">
        <f t="array" ref="A2:B6">_xlfn._xlws.FILTER('Contraintes   '!B2:C200,ISTEXT('Contraintes   '!P2:P200))</f>
        <v>Abats</v>
      </c>
      <c r="B2" t="str">
        <v>Petfood</v>
      </c>
      <c r="E2" t="str">
        <v>kt</v>
      </c>
      <c r="F2" t="str">
        <v>Viande bovine</v>
      </c>
      <c r="G2" t="str">
        <v>2015:2019:2023</v>
      </c>
      <c r="H2" t="str">
        <v>France</v>
      </c>
      <c r="I2" t="str">
        <v>Part d'abats consommée en Petfood</v>
      </c>
      <c r="J2" t="str">
        <v>Utilisation de la répartition de 2011</v>
      </c>
      <c r="K2" t="str">
        <v>Blézat</v>
      </c>
      <c r="L2" t="str">
        <v>Débouchés abats - Blézat</v>
      </c>
      <c r="M2" t="str">
        <v>Répartition</v>
      </c>
      <c r="N2" t="str">
        <v>Part d'abats consommée en Petfood = 70,31 % (Blézat)</v>
      </c>
      <c r="O2">
        <v>0</v>
      </c>
    </row>
    <row r="3" spans="1:15">
      <c r="A3" t="str">
        <v>Abats</v>
      </c>
      <c r="B3" t="str">
        <v>GMS</v>
      </c>
      <c r="E3" t="str">
        <v>kt</v>
      </c>
      <c r="F3" t="str">
        <v>Viande bovine</v>
      </c>
      <c r="G3" t="str">
        <v>2015:2019:2023</v>
      </c>
      <c r="H3" t="str">
        <v>France</v>
      </c>
      <c r="I3" t="str">
        <v>Part d'abats consommée en GMS</v>
      </c>
      <c r="J3" t="str">
        <v>Utilisation de la répartition de 2011</v>
      </c>
      <c r="K3" t="str">
        <v>Blézat</v>
      </c>
      <c r="L3" t="str">
        <v>Débouchés abats - Blézat</v>
      </c>
      <c r="M3" t="str">
        <v>Répartition</v>
      </c>
      <c r="N3" t="str">
        <v>Part d'abats consommée en GMS = 14,58 % (Blézat)</v>
      </c>
      <c r="O3">
        <v>0</v>
      </c>
    </row>
    <row r="4" spans="1:15">
      <c r="A4" t="str">
        <v>Abats</v>
      </c>
      <c r="B4" t="str">
        <v>Autres IAA</v>
      </c>
      <c r="E4" t="str">
        <v>kt</v>
      </c>
      <c r="F4" t="str">
        <v>Viande bovine</v>
      </c>
      <c r="G4" t="str">
        <v>2015:2019:2023</v>
      </c>
      <c r="H4" t="str">
        <v>France</v>
      </c>
      <c r="I4" t="str">
        <v>Part d'abats consommée par les autres IAA</v>
      </c>
      <c r="J4" t="str">
        <v>Utilisation de la répartition de 2011</v>
      </c>
      <c r="K4" t="str">
        <v>Blézat</v>
      </c>
      <c r="L4" t="str">
        <v>Débouchés abats - Blézat</v>
      </c>
      <c r="M4" t="str">
        <v>Répartition</v>
      </c>
      <c r="N4" t="str">
        <v>Part d'abats consommée par les autres IAA = 7,81 % (Blézat)</v>
      </c>
      <c r="O4">
        <v>0</v>
      </c>
    </row>
    <row r="5" spans="1:15">
      <c r="A5" t="str">
        <v>Abats</v>
      </c>
      <c r="B5" t="str">
        <v>Boucherie</v>
      </c>
      <c r="E5" t="str">
        <v>kt</v>
      </c>
      <c r="F5" t="str">
        <v>Viande bovine</v>
      </c>
      <c r="G5" t="str">
        <v>2015:2019:2023</v>
      </c>
      <c r="H5" t="str">
        <v>France</v>
      </c>
      <c r="I5" t="str">
        <v>Part d'abats consommée en boucherie</v>
      </c>
      <c r="J5" t="str">
        <v>Utilisation de la répartition de 2011</v>
      </c>
      <c r="K5" t="str">
        <v>Blézat</v>
      </c>
      <c r="L5" t="str">
        <v>Débouchés abats - Blézat</v>
      </c>
      <c r="M5" t="str">
        <v>Répartition</v>
      </c>
      <c r="N5" t="str">
        <v>Part d'abats consommée en boucherie = 3,65 % (Blézat)</v>
      </c>
      <c r="O5">
        <v>0</v>
      </c>
    </row>
    <row r="6" spans="1:15">
      <c r="A6" t="str">
        <v>Abats</v>
      </c>
      <c r="B6" t="str">
        <v>RHD</v>
      </c>
      <c r="E6" t="str">
        <v>kt</v>
      </c>
      <c r="F6" t="str">
        <v>Viande bovine</v>
      </c>
      <c r="G6" t="str">
        <v>2015:2019:2023</v>
      </c>
      <c r="H6" t="str">
        <v>France</v>
      </c>
      <c r="I6" t="str">
        <v>Part d'abats consommée en RHD</v>
      </c>
      <c r="J6" t="str">
        <v>Utilisation de la répartition de 2011</v>
      </c>
      <c r="K6" t="str">
        <v>Blézat</v>
      </c>
      <c r="L6" t="str">
        <v>Débouchés abats - Blézat</v>
      </c>
      <c r="M6" t="str">
        <v>Répartition</v>
      </c>
      <c r="N6" t="str">
        <v>Part d'abats consommée en RHD = 3,65 % (Blézat)</v>
      </c>
      <c r="O6">
        <v>0</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0E0D3-B527-401D-8547-5EB2FB709CE4}">
  <sheetPr>
    <tabColor rgb="FFFFC000"/>
  </sheetPr>
  <dimension ref="K14:M20"/>
  <sheetViews>
    <sheetView workbookViewId="0">
      <selection activeCell="P23" sqref="P23"/>
    </sheetView>
  </sheetViews>
  <sheetFormatPr baseColWidth="10" defaultRowHeight="14.4"/>
  <sheetData>
    <row r="14" spans="11:13">
      <c r="K14" t="s">
        <v>630</v>
      </c>
      <c r="L14" t="s">
        <v>628</v>
      </c>
      <c r="M14" t="s">
        <v>629</v>
      </c>
    </row>
    <row r="15" spans="11:13">
      <c r="K15" t="s">
        <v>90</v>
      </c>
      <c r="L15">
        <f>100+35</f>
        <v>135</v>
      </c>
      <c r="M15" s="122">
        <f>L15/$L$20</f>
        <v>0.703125</v>
      </c>
    </row>
    <row r="16" spans="11:13">
      <c r="K16" t="s">
        <v>26</v>
      </c>
      <c r="L16">
        <v>28</v>
      </c>
      <c r="M16" s="122">
        <f t="shared" ref="M16:M19" si="0">L16/$L$20</f>
        <v>0.14583333333333334</v>
      </c>
    </row>
    <row r="17" spans="11:13">
      <c r="K17" t="s">
        <v>88</v>
      </c>
      <c r="L17">
        <v>15</v>
      </c>
      <c r="M17" s="122">
        <f t="shared" si="0"/>
        <v>7.8125E-2</v>
      </c>
    </row>
    <row r="18" spans="11:13">
      <c r="K18" t="s">
        <v>583</v>
      </c>
      <c r="L18">
        <v>7</v>
      </c>
      <c r="M18" s="122">
        <f t="shared" si="0"/>
        <v>3.6458333333333336E-2</v>
      </c>
    </row>
    <row r="19" spans="11:13">
      <c r="K19" t="s">
        <v>27</v>
      </c>
      <c r="L19">
        <v>7</v>
      </c>
      <c r="M19" s="122">
        <f t="shared" si="0"/>
        <v>3.6458333333333336E-2</v>
      </c>
    </row>
    <row r="20" spans="11:13">
      <c r="L20">
        <f>SUM(L14:L19)</f>
        <v>192</v>
      </c>
    </row>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84EE3-AB75-4360-8514-5D49B8865711}">
  <dimension ref="B2:E26"/>
  <sheetViews>
    <sheetView workbookViewId="0">
      <selection activeCell="F18" sqref="F18"/>
    </sheetView>
  </sheetViews>
  <sheetFormatPr baseColWidth="10" defaultRowHeight="14.4"/>
  <sheetData>
    <row r="2" spans="2:4">
      <c r="B2" t="s">
        <v>559</v>
      </c>
    </row>
    <row r="4" spans="2:4">
      <c r="B4" t="s">
        <v>560</v>
      </c>
    </row>
    <row r="5" spans="2:4">
      <c r="B5" t="s">
        <v>561</v>
      </c>
      <c r="C5" s="68">
        <f>Données!C6*'Anatomie - Blézat'!D21</f>
        <v>104.55969999999999</v>
      </c>
    </row>
    <row r="6" spans="2:4">
      <c r="B6" t="s">
        <v>7</v>
      </c>
      <c r="C6" s="68">
        <f>Données!C7*'Anatomie - Blézat'!D8</f>
        <v>799.71731891891886</v>
      </c>
    </row>
    <row r="7" spans="2:4">
      <c r="B7" t="s">
        <v>562</v>
      </c>
      <c r="C7" s="68">
        <f>C5+C6</f>
        <v>904.27701891891888</v>
      </c>
    </row>
    <row r="9" spans="2:4">
      <c r="B9" t="s">
        <v>563</v>
      </c>
    </row>
    <row r="10" spans="2:4">
      <c r="B10" t="s">
        <v>564</v>
      </c>
      <c r="C10" s="68">
        <f>'Production - PRODCOM'!E11/10^6</f>
        <v>362.26987600000001</v>
      </c>
      <c r="D10" s="107">
        <f>C10/'calcul perte de volume carcasse'!$C$13</f>
        <v>0.36805823025173806</v>
      </c>
    </row>
    <row r="11" spans="2:4">
      <c r="B11" t="s">
        <v>565</v>
      </c>
      <c r="C11" s="68">
        <f>'Données  '!C9</f>
        <v>395.409784</v>
      </c>
      <c r="D11" s="107">
        <f>'Données  '!C9/'calcul perte de volume carcasse'!$C$13</f>
        <v>0.40172764826645979</v>
      </c>
    </row>
    <row r="12" spans="2:4">
      <c r="B12" t="s">
        <v>566</v>
      </c>
      <c r="C12" s="68">
        <f>'Données  '!C10</f>
        <v>226.593605</v>
      </c>
      <c r="D12" s="107">
        <f>'Données  '!C10/'calcul perte de volume carcasse'!$C$13</f>
        <v>0.23021412148180209</v>
      </c>
    </row>
    <row r="13" spans="2:4">
      <c r="B13" t="s">
        <v>562</v>
      </c>
      <c r="C13" s="68">
        <f>SUM(C10:C12)</f>
        <v>984.27326500000004</v>
      </c>
      <c r="D13" s="107">
        <f>SUM(D10:D12)</f>
        <v>1</v>
      </c>
    </row>
    <row r="16" spans="2:4">
      <c r="B16" t="s">
        <v>567</v>
      </c>
    </row>
    <row r="17" spans="2:5">
      <c r="B17" t="s">
        <v>564</v>
      </c>
      <c r="C17" s="68">
        <f>((Données!$C$7*'Anatomie - Blézat'!D7)+(Données!$C$6*'Anatomie - Blézat'!D20))*D10</f>
        <v>478.73886096188937</v>
      </c>
      <c r="E17" s="71"/>
    </row>
    <row r="18" spans="2:5">
      <c r="B18" t="s">
        <v>565</v>
      </c>
      <c r="C18" s="68">
        <f>((Données!$C$7*'Anatomie - Blézat'!$D$8)+(Données!$C$6*'Anatomie - Blézat'!$D$21))*D11</f>
        <v>363.27308019170226</v>
      </c>
    </row>
    <row r="19" spans="2:5">
      <c r="B19" t="s">
        <v>566</v>
      </c>
      <c r="C19" s="68">
        <f>((Données!$C$7*'Anatomie - Blézat'!$D$8)+(Données!$C$6*'Anatomie - Blézat'!$D$21))*D12</f>
        <v>208.17733948660185</v>
      </c>
    </row>
    <row r="20" spans="2:5">
      <c r="B20" t="s">
        <v>562</v>
      </c>
      <c r="C20" s="68">
        <f>SUM(C17:C19)</f>
        <v>1050.1892806401934</v>
      </c>
    </row>
    <row r="22" spans="2:5">
      <c r="E22" s="71">
        <f>C13-C7</f>
        <v>79.996246081081154</v>
      </c>
    </row>
    <row r="24" spans="2:5">
      <c r="B24" s="106" t="s">
        <v>569</v>
      </c>
    </row>
    <row r="25" spans="2:5">
      <c r="B25" t="s">
        <v>570</v>
      </c>
      <c r="C25" s="71">
        <f>C20-C7</f>
        <v>145.91226172127449</v>
      </c>
      <c r="D25" t="s">
        <v>571</v>
      </c>
    </row>
    <row r="26" spans="2:5">
      <c r="B26" t="s">
        <v>572</v>
      </c>
      <c r="C26" s="71">
        <f>C20-C13</f>
        <v>65.916015640193336</v>
      </c>
      <c r="D26" t="s">
        <v>573</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ED15A2E-C8F7-4750-B01B-3551D7B9559F}"/>
</file>

<file path=customXml/itemProps2.xml><?xml version="1.0" encoding="utf-8"?>
<ds:datastoreItem xmlns:ds="http://schemas.openxmlformats.org/officeDocument/2006/customXml" ds:itemID="{2F075672-4367-4094-BDC5-736283EED9E8}"/>
</file>

<file path=customXml/itemProps3.xml><?xml version="1.0" encoding="utf-8"?>
<ds:datastoreItem xmlns:ds="http://schemas.openxmlformats.org/officeDocument/2006/customXml" ds:itemID="{4A434E35-86EC-4D89-A54E-27B69978344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28</vt:i4>
      </vt:variant>
    </vt:vector>
  </HeadingPairs>
  <TitlesOfParts>
    <vt:vector size="28" baseType="lpstr">
      <vt:lpstr>Etiquettes</vt:lpstr>
      <vt:lpstr>Produits</vt:lpstr>
      <vt:lpstr>Secteurs</vt:lpstr>
      <vt:lpstr>Echanges territoires</vt:lpstr>
      <vt:lpstr>Structure des flux</vt:lpstr>
      <vt:lpstr>Données</vt:lpstr>
      <vt:lpstr>Abattages - AGRESTE</vt:lpstr>
      <vt:lpstr>Données </vt:lpstr>
      <vt:lpstr>Echanges - AGRESTE</vt:lpstr>
      <vt:lpstr>Données  </vt:lpstr>
      <vt:lpstr>Production - PRODCOM</vt:lpstr>
      <vt:lpstr>Données   </vt:lpstr>
      <vt:lpstr>Echanges - Eurostat</vt:lpstr>
      <vt:lpstr>Allocation bovins</vt:lpstr>
      <vt:lpstr>Contraintes</vt:lpstr>
      <vt:lpstr> Données</vt:lpstr>
      <vt:lpstr>Anatomie - Blézat</vt:lpstr>
      <vt:lpstr>Données    </vt:lpstr>
      <vt:lpstr>Contraintes </vt:lpstr>
      <vt:lpstr>  Données</vt:lpstr>
      <vt:lpstr>Coproduits - SIFCO</vt:lpstr>
      <vt:lpstr>Contraintes  </vt:lpstr>
      <vt:lpstr>   Données</vt:lpstr>
      <vt:lpstr>Consommation - IDELE</vt:lpstr>
      <vt:lpstr>Contraintes   </vt:lpstr>
      <vt:lpstr>    Données</vt:lpstr>
      <vt:lpstr>Débouchés abats - Blézat</vt:lpstr>
      <vt:lpstr>calcul perte de volume carcasse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Pannier</dc:creator>
  <cp:lastModifiedBy>Alexandre Pannier</cp:lastModifiedBy>
  <dcterms:created xsi:type="dcterms:W3CDTF">2025-02-05T18:47:16Z</dcterms:created>
  <dcterms:modified xsi:type="dcterms:W3CDTF">2025-04-25T06:11:42Z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ies>
</file>